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exandra.vinco\Desktop\PLANILHA, CRONOGRAMA E OUTROS CONCORRENCIA 13\"/>
    </mc:Choice>
  </mc:AlternateContent>
  <bookViews>
    <workbookView xWindow="0" yWindow="0" windowWidth="28800" windowHeight="12315" tabRatio="1000"/>
  </bookViews>
  <sheets>
    <sheet name="ORIENTAÇÕES" sheetId="67" r:id="rId1"/>
    <sheet name="MC" sheetId="43" state="hidden" r:id="rId2"/>
    <sheet name="PROPOSTA ORÇAMENTÁRIA" sheetId="42" r:id="rId3"/>
    <sheet name="CRONOGRAMA FÍSICO-FINÂNCEIRO" sheetId="39" r:id="rId4"/>
    <sheet name="COMP.01" sheetId="3" state="hidden" r:id="rId5"/>
    <sheet name="COMP.02" sheetId="46" state="hidden" r:id="rId6"/>
    <sheet name="COMP.03" sheetId="47" state="hidden" r:id="rId7"/>
    <sheet name="COMP.04" sheetId="62" state="hidden" r:id="rId8"/>
    <sheet name="COMP.05" sheetId="49" state="hidden" r:id="rId9"/>
    <sheet name="COMP.06" sheetId="50" state="hidden" r:id="rId10"/>
    <sheet name="COMP.07" sheetId="51" state="hidden" r:id="rId11"/>
    <sheet name="COMP.08" sheetId="52" state="hidden" r:id="rId12"/>
    <sheet name="COMP.09" sheetId="55" state="hidden" r:id="rId13"/>
    <sheet name="COMP.10" sheetId="60" state="hidden" r:id="rId14"/>
    <sheet name="COMP.11" sheetId="61" state="hidden" r:id="rId15"/>
    <sheet name="COMP.12" sheetId="63" state="hidden" r:id="rId16"/>
    <sheet name="COMP.13" sheetId="64" state="hidden" r:id="rId17"/>
    <sheet name="MAPA DE COTAÇÃO " sheetId="40" state="hidden" r:id="rId18"/>
    <sheet name="BDI" sheetId="65" state="hidden" r:id="rId19"/>
    <sheet name="TOTALIZADOR" sheetId="66" state="hidden" r:id="rId20"/>
  </sheets>
  <definedNames>
    <definedName name="_xlnm.Print_Area" localSheetId="4">COMP.01!$A$2:$H$33</definedName>
    <definedName name="_xlnm.Print_Area" localSheetId="5">COMP.02!$A$2:$H$35</definedName>
    <definedName name="_xlnm.Print_Area" localSheetId="6">COMP.03!$A$2:$H$35</definedName>
    <definedName name="_xlnm.Print_Area" localSheetId="7">COMP.04!$A$2:$H$35</definedName>
    <definedName name="_xlnm.Print_Area" localSheetId="8">COMP.05!$A$2:$H$33</definedName>
    <definedName name="_xlnm.Print_Area" localSheetId="9">COMP.06!$A$2:$H$33</definedName>
    <definedName name="_xlnm.Print_Area" localSheetId="10">COMP.07!$A$2:$H$35</definedName>
    <definedName name="_xlnm.Print_Area" localSheetId="11">COMP.08!$A$2:$H$35</definedName>
    <definedName name="_xlnm.Print_Area" localSheetId="12">COMP.09!$A$2:$H$30</definedName>
    <definedName name="_xlnm.Print_Area" localSheetId="13">COMP.10!$A$2:$H$37</definedName>
    <definedName name="_xlnm.Print_Area" localSheetId="14">COMP.11!$A$2:$H$30</definedName>
    <definedName name="_xlnm.Print_Area" localSheetId="15">COMP.12!$A$2:$H$30</definedName>
    <definedName name="_xlnm.Print_Area" localSheetId="16">COMP.13!$A$2:$H$32</definedName>
    <definedName name="_xlnm.Print_Area" localSheetId="3">'CRONOGRAMA FÍSICO-FINÂNCEIRO'!$B$3:$O$48</definedName>
    <definedName name="_xlnm.Print_Area" localSheetId="1">MC!$B$2:$K$115</definedName>
    <definedName name="_xlnm.Print_Area" localSheetId="2">'PROPOSTA ORÇAMENTÁRIA'!$B$2:$M$120</definedName>
    <definedName name="un">#REF!</definedName>
  </definedNames>
  <calcPr calcId="15251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67" l="1"/>
  <c r="L83" i="42" l="1"/>
  <c r="L84" i="42"/>
  <c r="L18" i="42"/>
  <c r="K53" i="42"/>
  <c r="K51" i="42"/>
  <c r="K52" i="42"/>
  <c r="K49" i="43"/>
  <c r="K37" i="43"/>
  <c r="K80" i="43"/>
  <c r="J100" i="42"/>
  <c r="K96" i="43"/>
  <c r="C9" i="42"/>
  <c r="H24" i="55"/>
  <c r="H100" i="42" s="1"/>
  <c r="I84" i="42"/>
  <c r="A18" i="3"/>
  <c r="A17" i="3"/>
  <c r="A16" i="3"/>
  <c r="F24" i="64"/>
  <c r="G24" i="64" s="1"/>
  <c r="E24" i="64"/>
  <c r="E100" i="42"/>
  <c r="G22" i="64"/>
  <c r="H22" i="64" s="1"/>
  <c r="G22" i="63"/>
  <c r="H22" i="63" s="1"/>
  <c r="E21" i="60"/>
  <c r="E86" i="42"/>
  <c r="D108" i="42"/>
  <c r="D107" i="42"/>
  <c r="D101" i="42"/>
  <c r="D102" i="42"/>
  <c r="D100" i="42"/>
  <c r="D95" i="42"/>
  <c r="D87" i="42"/>
  <c r="D88" i="42"/>
  <c r="D86" i="42"/>
  <c r="D77" i="42"/>
  <c r="D78" i="42"/>
  <c r="D79" i="42"/>
  <c r="D76" i="42"/>
  <c r="F103" i="42"/>
  <c r="E104" i="43"/>
  <c r="E108" i="42" s="1"/>
  <c r="E103" i="43"/>
  <c r="E107" i="42"/>
  <c r="G23" i="63"/>
  <c r="H23" i="63" s="1"/>
  <c r="G21" i="63"/>
  <c r="H21" i="63" s="1"/>
  <c r="G20" i="63"/>
  <c r="H20" i="63" s="1"/>
  <c r="G23" i="64"/>
  <c r="H23" i="64" s="1"/>
  <c r="G21" i="64"/>
  <c r="H21" i="64" s="1"/>
  <c r="G20" i="64"/>
  <c r="H20" i="64" s="1"/>
  <c r="G19" i="64"/>
  <c r="H19" i="64" s="1"/>
  <c r="E18" i="64"/>
  <c r="H18" i="64" s="1"/>
  <c r="G17" i="64"/>
  <c r="H17" i="64" s="1"/>
  <c r="H19" i="63"/>
  <c r="H18" i="63"/>
  <c r="G17" i="63"/>
  <c r="D99" i="42"/>
  <c r="G98" i="42"/>
  <c r="E98" i="42"/>
  <c r="D98" i="42"/>
  <c r="K83" i="43"/>
  <c r="G84" i="42"/>
  <c r="K79" i="43"/>
  <c r="G83" i="42" s="1"/>
  <c r="D84" i="42"/>
  <c r="F83" i="42"/>
  <c r="E83" i="42"/>
  <c r="D83" i="42"/>
  <c r="E49" i="43"/>
  <c r="E51" i="42" s="1"/>
  <c r="D49" i="43"/>
  <c r="D51" i="42" s="1"/>
  <c r="D49" i="42"/>
  <c r="E49" i="42"/>
  <c r="E48" i="42"/>
  <c r="D48" i="42"/>
  <c r="B8" i="42"/>
  <c r="K82" i="43"/>
  <c r="K78" i="43"/>
  <c r="K81" i="43"/>
  <c r="C38" i="65"/>
  <c r="J84" i="42" l="1"/>
  <c r="I100" i="42"/>
  <c r="C9" i="43"/>
  <c r="I83" i="42"/>
  <c r="J83" i="42" s="1"/>
  <c r="H24" i="64"/>
  <c r="K17" i="43"/>
  <c r="G107" i="42"/>
  <c r="F104" i="42"/>
  <c r="I104" i="42"/>
  <c r="M104" i="42" s="1"/>
  <c r="L104" i="42"/>
  <c r="C36" i="39"/>
  <c r="B36" i="39"/>
  <c r="C34" i="39"/>
  <c r="B34" i="39"/>
  <c r="C32" i="39"/>
  <c r="B32" i="39"/>
  <c r="C30" i="39"/>
  <c r="B30" i="39"/>
  <c r="C28" i="39"/>
  <c r="B28" i="39"/>
  <c r="C26" i="39"/>
  <c r="B26" i="39"/>
  <c r="C24" i="39"/>
  <c r="B24" i="39"/>
  <c r="C22" i="39"/>
  <c r="C20" i="39"/>
  <c r="B18" i="39"/>
  <c r="C18" i="39"/>
  <c r="B16" i="39"/>
  <c r="B14" i="39"/>
  <c r="C16" i="39"/>
  <c r="C14" i="39"/>
  <c r="C9" i="39"/>
  <c r="G16" i="64"/>
  <c r="H16" i="64" s="1"/>
  <c r="H15" i="64"/>
  <c r="H26" i="64" s="1"/>
  <c r="G15" i="64"/>
  <c r="H17" i="63"/>
  <c r="A10" i="64"/>
  <c r="A9" i="64"/>
  <c r="B8" i="64"/>
  <c r="A8" i="64"/>
  <c r="A7" i="64"/>
  <c r="A6" i="64"/>
  <c r="A5" i="64"/>
  <c r="A4" i="64"/>
  <c r="A3" i="64"/>
  <c r="A2" i="64"/>
  <c r="G16" i="63"/>
  <c r="H16" i="63" s="1"/>
  <c r="G15" i="63"/>
  <c r="H15" i="63" s="1"/>
  <c r="A10" i="63"/>
  <c r="A9" i="63"/>
  <c r="B8" i="63"/>
  <c r="A8" i="63"/>
  <c r="A7" i="63"/>
  <c r="A6" i="63"/>
  <c r="A5" i="63"/>
  <c r="A4" i="63"/>
  <c r="A3" i="63"/>
  <c r="A2" i="63"/>
  <c r="G17" i="61"/>
  <c r="H17" i="61" s="1"/>
  <c r="G16" i="61"/>
  <c r="H16" i="61" s="1"/>
  <c r="A16" i="61"/>
  <c r="G15" i="61"/>
  <c r="H15" i="61" s="1"/>
  <c r="G22" i="60"/>
  <c r="H22" i="60" s="1"/>
  <c r="G18" i="60"/>
  <c r="H18" i="60" s="1"/>
  <c r="A18" i="60"/>
  <c r="G17" i="60"/>
  <c r="H17" i="60" s="1"/>
  <c r="A17" i="60"/>
  <c r="G21" i="60"/>
  <c r="G20" i="60"/>
  <c r="G19" i="60"/>
  <c r="H19" i="60" s="1"/>
  <c r="G16" i="60"/>
  <c r="H16" i="60" s="1"/>
  <c r="G15" i="60"/>
  <c r="H15" i="60" s="1"/>
  <c r="G19" i="55"/>
  <c r="H19" i="55" s="1"/>
  <c r="G18" i="55"/>
  <c r="H18" i="55" s="1"/>
  <c r="G17" i="55"/>
  <c r="H17" i="55" s="1"/>
  <c r="H16" i="55"/>
  <c r="G16" i="55"/>
  <c r="G15" i="55"/>
  <c r="H15" i="55" s="1"/>
  <c r="G77" i="42"/>
  <c r="G78" i="42"/>
  <c r="G79" i="42"/>
  <c r="G76" i="42"/>
  <c r="D74" i="42"/>
  <c r="D70" i="43"/>
  <c r="I72" i="42"/>
  <c r="M72" i="42" s="1"/>
  <c r="G72" i="42"/>
  <c r="D69" i="43"/>
  <c r="E69" i="43"/>
  <c r="C72" i="42"/>
  <c r="C71" i="42"/>
  <c r="D69" i="42"/>
  <c r="E69" i="42"/>
  <c r="G59" i="42"/>
  <c r="E59" i="42"/>
  <c r="D59" i="42"/>
  <c r="I59" i="42"/>
  <c r="M59" i="42" s="1"/>
  <c r="G58" i="42"/>
  <c r="L58" i="42" s="1"/>
  <c r="D55" i="43"/>
  <c r="E55" i="43"/>
  <c r="I58" i="42"/>
  <c r="M58" i="42" s="1"/>
  <c r="G68" i="42"/>
  <c r="I68" i="42"/>
  <c r="M68" i="42" s="1"/>
  <c r="G69" i="42"/>
  <c r="L69" i="42" s="1"/>
  <c r="I69" i="42"/>
  <c r="M69" i="42" s="1"/>
  <c r="G67" i="42"/>
  <c r="G73" i="42"/>
  <c r="G74" i="42"/>
  <c r="G71" i="42"/>
  <c r="E71" i="42"/>
  <c r="E73" i="42"/>
  <c r="E74" i="42"/>
  <c r="E70" i="42"/>
  <c r="K60" i="43"/>
  <c r="K59" i="43"/>
  <c r="K58" i="43"/>
  <c r="J72" i="42" l="1"/>
  <c r="J104" i="42"/>
  <c r="L72" i="42"/>
  <c r="H24" i="63"/>
  <c r="H107" i="42" s="1"/>
  <c r="H108" i="42"/>
  <c r="H20" i="60"/>
  <c r="H21" i="60"/>
  <c r="J59" i="42"/>
  <c r="L59" i="42"/>
  <c r="J58" i="42"/>
  <c r="J68" i="42"/>
  <c r="J69" i="42"/>
  <c r="L68" i="42"/>
  <c r="G99" i="42"/>
  <c r="G101" i="42"/>
  <c r="G102" i="42"/>
  <c r="G111" i="42"/>
  <c r="A12" i="61"/>
  <c r="E98" i="43" s="1"/>
  <c r="A12" i="60"/>
  <c r="E97" i="43" s="1"/>
  <c r="A12" i="52"/>
  <c r="G19" i="52"/>
  <c r="H19" i="52" s="1"/>
  <c r="G18" i="52"/>
  <c r="H18" i="52" s="1"/>
  <c r="G17" i="52"/>
  <c r="H17" i="52" s="1"/>
  <c r="G16" i="52"/>
  <c r="H16" i="52" s="1"/>
  <c r="G15" i="52"/>
  <c r="H15" i="52" s="1"/>
  <c r="A12" i="51"/>
  <c r="G19" i="51"/>
  <c r="H19" i="51" s="1"/>
  <c r="G18" i="51"/>
  <c r="H18" i="51" s="1"/>
  <c r="G17" i="51"/>
  <c r="H17" i="51" s="1"/>
  <c r="G16" i="51"/>
  <c r="H16" i="51" s="1"/>
  <c r="G15" i="51"/>
  <c r="H15" i="51" s="1"/>
  <c r="G19" i="50"/>
  <c r="H19" i="50" s="1"/>
  <c r="G18" i="50"/>
  <c r="H18" i="50" s="1"/>
  <c r="G17" i="50"/>
  <c r="H17" i="50" s="1"/>
  <c r="G16" i="50"/>
  <c r="H16" i="50" s="1"/>
  <c r="G15" i="50"/>
  <c r="H15" i="50" s="1"/>
  <c r="A12" i="50"/>
  <c r="E74" i="43"/>
  <c r="G17" i="49"/>
  <c r="H17" i="49" s="1"/>
  <c r="H16" i="49"/>
  <c r="A16" i="49"/>
  <c r="H15" i="49"/>
  <c r="A15" i="49"/>
  <c r="A12" i="46"/>
  <c r="G17" i="62"/>
  <c r="E78" i="42"/>
  <c r="E76" i="42"/>
  <c r="G21" i="3"/>
  <c r="G22" i="3"/>
  <c r="H22" i="3" s="1"/>
  <c r="G20" i="3"/>
  <c r="G19" i="3"/>
  <c r="A15" i="3"/>
  <c r="A12" i="3"/>
  <c r="C99" i="42"/>
  <c r="C100" i="42"/>
  <c r="C101" i="42"/>
  <c r="C102" i="42"/>
  <c r="C98" i="42"/>
  <c r="C95" i="42"/>
  <c r="C86" i="42"/>
  <c r="C87" i="42"/>
  <c r="C88" i="42"/>
  <c r="C77" i="42"/>
  <c r="C78" i="42"/>
  <c r="C79" i="42"/>
  <c r="C76" i="42"/>
  <c r="G49" i="42"/>
  <c r="D47" i="42"/>
  <c r="E47" i="42"/>
  <c r="G82" i="42"/>
  <c r="G85" i="42"/>
  <c r="G87" i="42"/>
  <c r="G88" i="42"/>
  <c r="I54" i="42"/>
  <c r="M54" i="42" s="1"/>
  <c r="F52" i="42"/>
  <c r="F53" i="42"/>
  <c r="F54" i="42"/>
  <c r="F51" i="42"/>
  <c r="G53" i="42"/>
  <c r="L53" i="42" s="1"/>
  <c r="G54" i="42"/>
  <c r="L54" i="42" s="1"/>
  <c r="G48" i="42"/>
  <c r="G47" i="42"/>
  <c r="G36" i="42"/>
  <c r="G38" i="42"/>
  <c r="G39" i="42"/>
  <c r="G40" i="42"/>
  <c r="G35" i="42"/>
  <c r="G28" i="42"/>
  <c r="L28" i="42" s="1"/>
  <c r="G26" i="42"/>
  <c r="L26" i="42" s="1"/>
  <c r="G25" i="42"/>
  <c r="G24" i="42"/>
  <c r="G23" i="42"/>
  <c r="G22" i="42"/>
  <c r="G21" i="42"/>
  <c r="K108" i="43"/>
  <c r="G112" i="42" s="1"/>
  <c r="G108" i="42"/>
  <c r="K99" i="43"/>
  <c r="G103" i="42" s="1"/>
  <c r="G100" i="42"/>
  <c r="K88" i="43"/>
  <c r="K89" i="43" s="1"/>
  <c r="K91" i="43" s="1"/>
  <c r="G95" i="42" s="1"/>
  <c r="K50" i="43"/>
  <c r="G52" i="42" s="1"/>
  <c r="G51" i="42"/>
  <c r="K42" i="43"/>
  <c r="G44" i="42" s="1"/>
  <c r="K39" i="43"/>
  <c r="G41" i="42" s="1"/>
  <c r="K35" i="43"/>
  <c r="G37" i="42" s="1"/>
  <c r="K29" i="43"/>
  <c r="G31" i="42" s="1"/>
  <c r="K26" i="43"/>
  <c r="G27" i="42" s="1"/>
  <c r="L27" i="42" s="1"/>
  <c r="G18" i="42"/>
  <c r="E79" i="42"/>
  <c r="E32" i="43"/>
  <c r="F24" i="43"/>
  <c r="F23" i="43" s="1"/>
  <c r="F22" i="43" s="1"/>
  <c r="F22" i="42" s="1"/>
  <c r="F24" i="42"/>
  <c r="F25" i="42"/>
  <c r="I103" i="42"/>
  <c r="M103" i="42" s="1"/>
  <c r="H53" i="42"/>
  <c r="I53" i="42" s="1"/>
  <c r="M53" i="42" s="1"/>
  <c r="H52" i="42"/>
  <c r="I52" i="42" s="1"/>
  <c r="M52" i="42" s="1"/>
  <c r="H51" i="42"/>
  <c r="I51" i="42" s="1"/>
  <c r="M51" i="42" s="1"/>
  <c r="I28" i="42"/>
  <c r="M28" i="42" s="1"/>
  <c r="I27" i="42"/>
  <c r="M27" i="42" s="1"/>
  <c r="I26" i="42"/>
  <c r="B3" i="42"/>
  <c r="B4" i="65" s="1"/>
  <c r="L101" i="42" l="1"/>
  <c r="L102" i="42"/>
  <c r="J52" i="42"/>
  <c r="J54" i="42"/>
  <c r="J53" i="42"/>
  <c r="J51" i="42"/>
  <c r="L52" i="42"/>
  <c r="L51" i="42"/>
  <c r="J26" i="42"/>
  <c r="F23" i="42"/>
  <c r="L99" i="42"/>
  <c r="J28" i="42"/>
  <c r="J27" i="42"/>
  <c r="M26" i="42"/>
  <c r="H17" i="62" l="1"/>
  <c r="G16" i="62"/>
  <c r="H16" i="62" s="1"/>
  <c r="G15" i="62"/>
  <c r="H15" i="62" s="1"/>
  <c r="A10" i="62"/>
  <c r="A9" i="62"/>
  <c r="A8" i="62"/>
  <c r="A7" i="62"/>
  <c r="A6" i="62"/>
  <c r="A5" i="62"/>
  <c r="A4" i="62"/>
  <c r="A3" i="62"/>
  <c r="A2" i="62"/>
  <c r="L79" i="42"/>
  <c r="G17" i="47"/>
  <c r="H17" i="47" s="1"/>
  <c r="G16" i="47"/>
  <c r="H16" i="47" s="1"/>
  <c r="G15" i="47"/>
  <c r="H15" i="47" s="1"/>
  <c r="G17" i="46"/>
  <c r="H17" i="46" s="1"/>
  <c r="G16" i="46"/>
  <c r="H16" i="46" s="1"/>
  <c r="G15" i="46"/>
  <c r="H15" i="46" s="1"/>
  <c r="L78" i="42"/>
  <c r="H27" i="50"/>
  <c r="H87" i="42" s="1"/>
  <c r="A12" i="47"/>
  <c r="A10" i="61"/>
  <c r="A9" i="61"/>
  <c r="A8" i="61"/>
  <c r="A7" i="61"/>
  <c r="A6" i="61"/>
  <c r="A5" i="61"/>
  <c r="A4" i="61"/>
  <c r="A3" i="61"/>
  <c r="A2" i="61"/>
  <c r="A10" i="60"/>
  <c r="A9" i="60"/>
  <c r="A8" i="60"/>
  <c r="A7" i="60"/>
  <c r="A6" i="60"/>
  <c r="A5" i="60"/>
  <c r="A4" i="60"/>
  <c r="A3" i="60"/>
  <c r="A2" i="60"/>
  <c r="A10" i="55"/>
  <c r="A9" i="55"/>
  <c r="A8" i="55"/>
  <c r="A7" i="55"/>
  <c r="A6" i="55"/>
  <c r="A5" i="55"/>
  <c r="A4" i="55"/>
  <c r="A3" i="55"/>
  <c r="A2" i="55"/>
  <c r="A10" i="52"/>
  <c r="A9" i="52"/>
  <c r="A8" i="52"/>
  <c r="A7" i="52"/>
  <c r="A6" i="52"/>
  <c r="A5" i="52"/>
  <c r="A4" i="52"/>
  <c r="A3" i="52"/>
  <c r="A2" i="52"/>
  <c r="A10" i="51"/>
  <c r="A9" i="51"/>
  <c r="A8" i="51"/>
  <c r="A7" i="51"/>
  <c r="A6" i="51"/>
  <c r="A5" i="51"/>
  <c r="A4" i="51"/>
  <c r="A3" i="51"/>
  <c r="A2" i="51"/>
  <c r="A10" i="50"/>
  <c r="A9" i="50"/>
  <c r="A8" i="50"/>
  <c r="A7" i="50"/>
  <c r="A6" i="50"/>
  <c r="A5" i="50"/>
  <c r="A4" i="50"/>
  <c r="A3" i="50"/>
  <c r="A2" i="50"/>
  <c r="A10" i="49"/>
  <c r="A9" i="49"/>
  <c r="A8" i="49"/>
  <c r="A7" i="49"/>
  <c r="A6" i="49"/>
  <c r="A5" i="49"/>
  <c r="A4" i="49"/>
  <c r="A3" i="49"/>
  <c r="A2" i="49"/>
  <c r="A10" i="47"/>
  <c r="A9" i="47"/>
  <c r="A8" i="47"/>
  <c r="A7" i="47"/>
  <c r="A6" i="47"/>
  <c r="A5" i="47"/>
  <c r="A4" i="47"/>
  <c r="A3" i="47"/>
  <c r="A2" i="47"/>
  <c r="A10" i="46"/>
  <c r="A9" i="46"/>
  <c r="A8" i="46"/>
  <c r="A7" i="46"/>
  <c r="A6" i="46"/>
  <c r="A5" i="46"/>
  <c r="A4" i="46"/>
  <c r="A3" i="46"/>
  <c r="A2" i="46"/>
  <c r="L77" i="42"/>
  <c r="L108" i="42"/>
  <c r="L67" i="42"/>
  <c r="G66" i="42"/>
  <c r="L66" i="42" s="1"/>
  <c r="G65" i="42"/>
  <c r="L65" i="42" s="1"/>
  <c r="G63" i="42"/>
  <c r="G62" i="42"/>
  <c r="G61" i="42"/>
  <c r="H21" i="3"/>
  <c r="H20" i="3"/>
  <c r="H19" i="3"/>
  <c r="G18" i="3"/>
  <c r="H18" i="3" s="1"/>
  <c r="G17" i="3"/>
  <c r="H17" i="3" s="1"/>
  <c r="G16" i="3"/>
  <c r="H16" i="3" s="1"/>
  <c r="G15" i="3"/>
  <c r="H15" i="3" s="1"/>
  <c r="H27" i="49" l="1"/>
  <c r="H86" i="42" s="1"/>
  <c r="H29" i="62"/>
  <c r="H79" i="42" s="1"/>
  <c r="H29" i="47"/>
  <c r="H78" i="42" s="1"/>
  <c r="H29" i="46"/>
  <c r="H77" i="42" s="1"/>
  <c r="H29" i="52"/>
  <c r="H95" i="42" s="1"/>
  <c r="H29" i="51"/>
  <c r="H88" i="42" s="1"/>
  <c r="H24" i="61"/>
  <c r="H102" i="42" s="1"/>
  <c r="I102" i="42" s="1"/>
  <c r="H31" i="60"/>
  <c r="H101" i="42" s="1"/>
  <c r="I101" i="42" s="1"/>
  <c r="I99" i="42"/>
  <c r="H27" i="3"/>
  <c r="H76" i="42" s="1"/>
  <c r="B22" i="39"/>
  <c r="B20" i="39"/>
  <c r="B4" i="39"/>
  <c r="B5" i="39"/>
  <c r="B6" i="39"/>
  <c r="B7" i="39"/>
  <c r="B8" i="39"/>
  <c r="B9" i="39"/>
  <c r="B10" i="39"/>
  <c r="B11" i="39"/>
  <c r="B3" i="39"/>
  <c r="A3" i="3"/>
  <c r="A4" i="3"/>
  <c r="A5" i="3"/>
  <c r="A6" i="3"/>
  <c r="A7" i="3"/>
  <c r="A8" i="3"/>
  <c r="A9" i="3"/>
  <c r="A10" i="3"/>
  <c r="A627" i="40" s="1"/>
  <c r="A2" i="3"/>
  <c r="L107" i="42"/>
  <c r="L109" i="42" s="1"/>
  <c r="F34" i="39" s="1"/>
  <c r="G93" i="42"/>
  <c r="G92" i="42"/>
  <c r="G86" i="42"/>
  <c r="L48" i="42"/>
  <c r="L49" i="42"/>
  <c r="M102" i="42" l="1"/>
  <c r="J102" i="42"/>
  <c r="M101" i="42"/>
  <c r="J101" i="42"/>
  <c r="M99" i="42"/>
  <c r="J99" i="42"/>
  <c r="J103" i="42"/>
  <c r="L103" i="42"/>
  <c r="B11" i="42"/>
  <c r="B7" i="42"/>
  <c r="B6" i="42"/>
  <c r="B5" i="42"/>
  <c r="B4" i="42"/>
  <c r="L86" i="42"/>
  <c r="L24" i="42"/>
  <c r="F18" i="42"/>
  <c r="L31" i="42"/>
  <c r="L23" i="42"/>
  <c r="L25" i="42"/>
  <c r="B8" i="62" l="1"/>
  <c r="I79" i="42"/>
  <c r="I95" i="42"/>
  <c r="J95" i="42" s="1"/>
  <c r="B8" i="61"/>
  <c r="B8" i="51"/>
  <c r="B8" i="47"/>
  <c r="B8" i="46"/>
  <c r="B8" i="3"/>
  <c r="B8" i="52"/>
  <c r="B8" i="50"/>
  <c r="B8" i="60"/>
  <c r="B8" i="55"/>
  <c r="B8" i="49"/>
  <c r="I108" i="42"/>
  <c r="I76" i="42"/>
  <c r="J76" i="42" s="1"/>
  <c r="I77" i="42"/>
  <c r="I78" i="42"/>
  <c r="I98" i="42"/>
  <c r="J98" i="42" s="1"/>
  <c r="I86" i="42"/>
  <c r="J86" i="42" s="1"/>
  <c r="I87" i="42"/>
  <c r="I88" i="42"/>
  <c r="I67" i="42"/>
  <c r="I65" i="42"/>
  <c r="I66" i="42"/>
  <c r="I61" i="42"/>
  <c r="I49" i="42"/>
  <c r="I48" i="42"/>
  <c r="I107" i="42"/>
  <c r="I82" i="42"/>
  <c r="I85" i="42"/>
  <c r="I24" i="42"/>
  <c r="M24" i="42" s="1"/>
  <c r="I22" i="42"/>
  <c r="I25" i="42"/>
  <c r="M25" i="42" s="1"/>
  <c r="I31" i="42"/>
  <c r="I23" i="42"/>
  <c r="M23" i="42" s="1"/>
  <c r="J108" i="42" l="1"/>
  <c r="M108" i="42"/>
  <c r="J107" i="42"/>
  <c r="M107" i="42"/>
  <c r="M49" i="42"/>
  <c r="J49" i="42"/>
  <c r="J31" i="42"/>
  <c r="M31" i="42"/>
  <c r="J78" i="42"/>
  <c r="M78" i="42"/>
  <c r="J79" i="42"/>
  <c r="M79" i="42"/>
  <c r="J77" i="42"/>
  <c r="M77" i="42"/>
  <c r="J48" i="42"/>
  <c r="M48" i="42"/>
  <c r="J105" i="42"/>
  <c r="M86" i="42"/>
  <c r="J67" i="42"/>
  <c r="M67" i="42"/>
  <c r="J66" i="42"/>
  <c r="M66" i="42"/>
  <c r="J65" i="42"/>
  <c r="M65" i="42"/>
  <c r="J24" i="42"/>
  <c r="J25" i="42"/>
  <c r="J23" i="42"/>
  <c r="J109" i="42" l="1"/>
  <c r="L112" i="42"/>
  <c r="I112" i="42"/>
  <c r="M112" i="42" s="1"/>
  <c r="L111" i="42"/>
  <c r="I111" i="42"/>
  <c r="M111" i="42" s="1"/>
  <c r="M100" i="42"/>
  <c r="L100" i="42"/>
  <c r="M98" i="42"/>
  <c r="L98" i="42"/>
  <c r="M95" i="42"/>
  <c r="L95" i="42"/>
  <c r="L93" i="42"/>
  <c r="I93" i="42"/>
  <c r="M93" i="42" s="1"/>
  <c r="L92" i="42"/>
  <c r="I92" i="42"/>
  <c r="M92" i="42" s="1"/>
  <c r="M88" i="42"/>
  <c r="L88" i="42"/>
  <c r="J88" i="42"/>
  <c r="M87" i="42"/>
  <c r="L87" i="42"/>
  <c r="J87" i="42"/>
  <c r="M85" i="42"/>
  <c r="L85" i="42"/>
  <c r="J85" i="42"/>
  <c r="M82" i="42"/>
  <c r="L82" i="42"/>
  <c r="L89" i="42" s="1"/>
  <c r="F28" i="39" s="1"/>
  <c r="J82" i="42"/>
  <c r="M76" i="42"/>
  <c r="L76" i="42"/>
  <c r="L74" i="42"/>
  <c r="I74" i="42"/>
  <c r="M74" i="42" s="1"/>
  <c r="L73" i="42"/>
  <c r="I73" i="42"/>
  <c r="J73" i="42" s="1"/>
  <c r="L71" i="42"/>
  <c r="I71" i="42"/>
  <c r="J71" i="42" s="1"/>
  <c r="L63" i="42"/>
  <c r="I63" i="42"/>
  <c r="M63" i="42" s="1"/>
  <c r="L62" i="42"/>
  <c r="I62" i="42"/>
  <c r="J62" i="42" s="1"/>
  <c r="M61" i="42"/>
  <c r="L61" i="42"/>
  <c r="J61" i="42"/>
  <c r="L47" i="42"/>
  <c r="L55" i="42" s="1"/>
  <c r="F24" i="39" s="1"/>
  <c r="I47" i="42"/>
  <c r="M47" i="42" s="1"/>
  <c r="L44" i="42"/>
  <c r="I44" i="42"/>
  <c r="M44" i="42" s="1"/>
  <c r="I41" i="42"/>
  <c r="M41" i="42" s="1"/>
  <c r="I40" i="42"/>
  <c r="M40" i="42" s="1"/>
  <c r="I39" i="42"/>
  <c r="M39" i="42" s="1"/>
  <c r="L38" i="42"/>
  <c r="I38" i="42"/>
  <c r="M38" i="42" s="1"/>
  <c r="L37" i="42"/>
  <c r="I37" i="42"/>
  <c r="M37" i="42" s="1"/>
  <c r="L36" i="42"/>
  <c r="I36" i="42"/>
  <c r="J36" i="42" s="1"/>
  <c r="L35" i="42"/>
  <c r="I35" i="42"/>
  <c r="M35" i="42" s="1"/>
  <c r="L32" i="42"/>
  <c r="F18" i="39" s="1"/>
  <c r="J32" i="42"/>
  <c r="M22" i="42"/>
  <c r="L22" i="42"/>
  <c r="J22" i="42"/>
  <c r="L21" i="42"/>
  <c r="L29" i="42" s="1"/>
  <c r="F16" i="39" s="1"/>
  <c r="I21" i="42"/>
  <c r="M21" i="42" s="1"/>
  <c r="L19" i="42"/>
  <c r="I18" i="42"/>
  <c r="M18" i="42" s="1"/>
  <c r="L105" i="42" l="1"/>
  <c r="F32" i="39" s="1"/>
  <c r="F14" i="39"/>
  <c r="L113" i="42"/>
  <c r="F36" i="39" s="1"/>
  <c r="J44" i="42"/>
  <c r="J47" i="42"/>
  <c r="J55" i="42" s="1"/>
  <c r="M36" i="42"/>
  <c r="L45" i="42"/>
  <c r="F22" i="39" s="1"/>
  <c r="J92" i="42"/>
  <c r="L96" i="42"/>
  <c r="F30" i="39" s="1"/>
  <c r="J89" i="42"/>
  <c r="J38" i="42"/>
  <c r="J21" i="42"/>
  <c r="M62" i="42"/>
  <c r="M71" i="42"/>
  <c r="M73" i="42"/>
  <c r="J112" i="42"/>
  <c r="J63" i="42"/>
  <c r="J74" i="42"/>
  <c r="J93" i="42"/>
  <c r="J18" i="42"/>
  <c r="J19" i="42" s="1"/>
  <c r="G15" i="39" s="1"/>
  <c r="J35" i="42"/>
  <c r="J37" i="42"/>
  <c r="J111" i="42"/>
  <c r="L80" i="42" l="1"/>
  <c r="F26" i="39" s="1"/>
  <c r="J80" i="42"/>
  <c r="J29" i="42"/>
  <c r="J96" i="42"/>
  <c r="J45" i="42"/>
  <c r="J113" i="42"/>
  <c r="L41" i="42"/>
  <c r="J41" i="42"/>
  <c r="O20" i="39"/>
  <c r="L39" i="42" l="1"/>
  <c r="J39" i="42"/>
  <c r="O16" i="39"/>
  <c r="O18" i="39"/>
  <c r="O22" i="39"/>
  <c r="O24" i="39"/>
  <c r="O26" i="39"/>
  <c r="O28" i="39"/>
  <c r="O30" i="39"/>
  <c r="O32" i="39"/>
  <c r="O34" i="39"/>
  <c r="O36" i="39"/>
  <c r="J40" i="42" l="1"/>
  <c r="J42" i="42" s="1"/>
  <c r="L40" i="42"/>
  <c r="L42" i="42" s="1"/>
  <c r="F20" i="39" l="1"/>
  <c r="F38" i="39" s="1"/>
  <c r="L114" i="42"/>
  <c r="J114" i="42"/>
  <c r="J21" i="39"/>
  <c r="K35" i="39"/>
  <c r="I35" i="39"/>
  <c r="J35" i="39"/>
  <c r="G35" i="39"/>
  <c r="N35" i="39"/>
  <c r="M35" i="39"/>
  <c r="H35" i="39"/>
  <c r="L35" i="39"/>
  <c r="M37" i="39"/>
  <c r="N37" i="39"/>
  <c r="I37" i="39"/>
  <c r="G37" i="39"/>
  <c r="H37" i="39"/>
  <c r="J37" i="39"/>
  <c r="K37" i="39"/>
  <c r="L37" i="39"/>
  <c r="L31" i="39"/>
  <c r="H31" i="39"/>
  <c r="J31" i="39"/>
  <c r="I31" i="39"/>
  <c r="G31" i="39"/>
  <c r="K31" i="39"/>
  <c r="M31" i="39"/>
  <c r="N31" i="39"/>
  <c r="K17" i="39"/>
  <c r="M17" i="39"/>
  <c r="J17" i="39"/>
  <c r="L17" i="39"/>
  <c r="I17" i="39"/>
  <c r="H17" i="39"/>
  <c r="G17" i="39"/>
  <c r="N17" i="39"/>
  <c r="J29" i="39"/>
  <c r="N29" i="39"/>
  <c r="M29" i="39"/>
  <c r="K29" i="39"/>
  <c r="H29" i="39"/>
  <c r="G29" i="39"/>
  <c r="I29" i="39"/>
  <c r="L29" i="39"/>
  <c r="M23" i="39"/>
  <c r="I23" i="39"/>
  <c r="H23" i="39"/>
  <c r="G23" i="39"/>
  <c r="K23" i="39"/>
  <c r="N23" i="39"/>
  <c r="L23" i="39"/>
  <c r="J23" i="39"/>
  <c r="L25" i="39"/>
  <c r="K25" i="39"/>
  <c r="I25" i="39"/>
  <c r="N25" i="39"/>
  <c r="G25" i="39"/>
  <c r="J25" i="39"/>
  <c r="M25" i="39"/>
  <c r="H25" i="39"/>
  <c r="N33" i="39"/>
  <c r="M33" i="39"/>
  <c r="L33" i="39"/>
  <c r="G33" i="39"/>
  <c r="J33" i="39"/>
  <c r="H33" i="39"/>
  <c r="I33" i="39"/>
  <c r="K33" i="39"/>
  <c r="K21" i="39" l="1"/>
  <c r="G21" i="39"/>
  <c r="H21" i="39"/>
  <c r="L21" i="39"/>
  <c r="I21" i="39"/>
  <c r="N21" i="39"/>
  <c r="M21" i="39"/>
  <c r="O17" i="39"/>
  <c r="P17" i="39" s="1"/>
  <c r="O23" i="39"/>
  <c r="P23" i="39" s="1"/>
  <c r="O37" i="39"/>
  <c r="P37" i="39" s="1"/>
  <c r="O25" i="39"/>
  <c r="P25" i="39" s="1"/>
  <c r="O29" i="39"/>
  <c r="P29" i="39" s="1"/>
  <c r="O31" i="39"/>
  <c r="P31" i="39" s="1"/>
  <c r="O35" i="39"/>
  <c r="P35" i="39" s="1"/>
  <c r="O33" i="39"/>
  <c r="P33" i="39" s="1"/>
  <c r="O21" i="39" l="1"/>
  <c r="P21" i="39" s="1"/>
  <c r="K27" i="39"/>
  <c r="N27" i="39"/>
  <c r="G27" i="39"/>
  <c r="L27" i="39"/>
  <c r="M27" i="39"/>
  <c r="H27" i="39"/>
  <c r="J27" i="39"/>
  <c r="I27" i="39"/>
  <c r="O27" i="39" l="1"/>
  <c r="P27" i="39" s="1"/>
  <c r="G19" i="39" l="1"/>
  <c r="G38" i="39" s="1"/>
  <c r="N19" i="39"/>
  <c r="I19" i="39"/>
  <c r="K19" i="39"/>
  <c r="L19" i="39"/>
  <c r="J19" i="39"/>
  <c r="H19" i="39"/>
  <c r="M19" i="39"/>
  <c r="F40" i="39" l="1"/>
  <c r="F51" i="39"/>
  <c r="J15" i="39"/>
  <c r="K15" i="39"/>
  <c r="K38" i="39" s="1"/>
  <c r="I15" i="39"/>
  <c r="L15" i="39"/>
  <c r="N15" i="39"/>
  <c r="M15" i="39"/>
  <c r="H15" i="39"/>
  <c r="H38" i="39" s="1"/>
  <c r="O19" i="39"/>
  <c r="P19" i="39" s="1"/>
  <c r="N38" i="39" l="1"/>
  <c r="N40" i="39" s="1"/>
  <c r="M38" i="39"/>
  <c r="M40" i="39" s="1"/>
  <c r="I38" i="39"/>
  <c r="I40" i="39" s="1"/>
  <c r="J38" i="39"/>
  <c r="J40" i="39" s="1"/>
  <c r="L38" i="39"/>
  <c r="L40" i="39" s="1"/>
  <c r="O15" i="39"/>
  <c r="P15" i="39" s="1"/>
  <c r="H40" i="39"/>
  <c r="O14" i="39"/>
  <c r="K40" i="39"/>
  <c r="G40" i="39"/>
  <c r="O40" i="39" l="1"/>
  <c r="G41" i="39"/>
  <c r="H41" i="39" s="1"/>
  <c r="I41" i="39" s="1"/>
  <c r="J41" i="39" s="1"/>
  <c r="K41" i="39" s="1"/>
  <c r="L41" i="39" s="1"/>
  <c r="M41" i="39" s="1"/>
  <c r="N41" i="39" s="1"/>
  <c r="G39" i="39"/>
  <c r="H39" i="39" s="1"/>
  <c r="I39" i="39" s="1"/>
  <c r="J39" i="39" s="1"/>
  <c r="K39" i="39" s="1"/>
  <c r="L39" i="39" s="1"/>
  <c r="M39" i="39" s="1"/>
  <c r="N39" i="39" s="1"/>
  <c r="O38" i="39"/>
  <c r="A12" i="62"/>
  <c r="F21" i="42"/>
  <c r="F21" i="43"/>
  <c r="F20" i="43"/>
</calcChain>
</file>

<file path=xl/comments1.xml><?xml version="1.0" encoding="utf-8"?>
<comments xmlns="http://schemas.openxmlformats.org/spreadsheetml/2006/main">
  <authors>
    <author>Rafael Falchetto Vargas</author>
  </authors>
  <commentList>
    <comment ref="K37" authorId="0" shapeId="0">
      <text>
        <r>
          <rPr>
            <b/>
            <sz val="9"/>
            <color indexed="81"/>
            <rFont val="Tahoma"/>
            <charset val="1"/>
          </rPr>
          <t>Rafael Falchetto Vargas:</t>
        </r>
        <r>
          <rPr>
            <sz val="9"/>
            <color indexed="81"/>
            <rFont val="Tahoma"/>
            <charset val="1"/>
          </rPr>
          <t xml:space="preserve">
Quantidade calculada conforme memória: 21,21 m³ acrescido de 30%, arredondada para 27,57 m³.</t>
        </r>
      </text>
    </comment>
    <comment ref="K49" authorId="0" shapeId="0">
      <text>
        <r>
          <rPr>
            <b/>
            <sz val="9"/>
            <color indexed="81"/>
            <rFont val="Tahoma"/>
            <charset val="1"/>
          </rPr>
          <t>Rafael Falchetto Vargas:</t>
        </r>
        <r>
          <rPr>
            <sz val="9"/>
            <color indexed="81"/>
            <rFont val="Tahoma"/>
            <charset val="1"/>
          </rPr>
          <t xml:space="preserve">
Quantidade ajustada para duas casas decimais: 47,35 m x 0,60 m x 0,50 m = 14,21 m³.</t>
        </r>
      </text>
    </comment>
    <comment ref="K80" authorId="0" shapeId="0">
      <text>
        <r>
          <rPr>
            <b/>
            <sz val="9"/>
            <color indexed="81"/>
            <rFont val="Tahoma"/>
            <charset val="1"/>
          </rPr>
          <t>Rafael Falchetto Vargas:</t>
        </r>
        <r>
          <rPr>
            <sz val="9"/>
            <color indexed="81"/>
            <rFont val="Tahoma"/>
            <charset val="1"/>
          </rPr>
          <t xml:space="preserve">
Quantidade ajustada para refletir a memória de cálculo: 294,15 m² x 0,10 m = 29,42 m³.</t>
        </r>
      </text>
    </comment>
    <comment ref="K96" authorId="0" shapeId="0">
      <text>
        <r>
          <rPr>
            <b/>
            <sz val="9"/>
            <color indexed="81"/>
            <rFont val="Tahoma"/>
            <charset val="1"/>
          </rPr>
          <t>Rafael Falchetto Vargas:</t>
        </r>
        <r>
          <rPr>
            <sz val="9"/>
            <color indexed="81"/>
            <rFont val="Tahoma"/>
            <charset val="1"/>
          </rPr>
          <t xml:space="preserve">
Quantidade ajustada para refletir a memória de cálculo: 1,62 m² + 7,43 m² = 9,05 m².</t>
        </r>
      </text>
    </comment>
  </commentList>
</comments>
</file>

<file path=xl/comments2.xml><?xml version="1.0" encoding="utf-8"?>
<comments xmlns="http://schemas.openxmlformats.org/spreadsheetml/2006/main">
  <authors>
    <author xml:space="preserve"> </author>
  </authors>
  <commentList>
    <comment ref="B3" authorId="0" shapeId="0">
      <text>
        <r>
          <rPr>
            <sz val="9"/>
            <color indexed="8"/>
            <rFont val="Segoe UI"/>
            <family val="2"/>
          </rPr>
          <t>Nome do Orgão  ou Empresa Executante</t>
        </r>
      </text>
    </comment>
    <comment ref="B9" authorId="0" shapeId="0">
      <text>
        <r>
          <rPr>
            <b/>
            <sz val="9"/>
            <color indexed="8"/>
            <rFont val="Tahoma"/>
            <family val="2"/>
          </rPr>
          <t xml:space="preserve">Escolha
</t>
        </r>
      </text>
    </comment>
    <comment ref="B13" authorId="0" shapeId="0">
      <text>
        <r>
          <rPr>
            <sz val="9"/>
            <color indexed="8"/>
            <rFont val="Tahoma"/>
            <family val="2"/>
          </rPr>
          <t xml:space="preserve">3.3.10.7.6.1 “Construção de Edifícios” enquadram-se:
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entre outros), penitenciárias e presídios, a construção de edifícios industriais (fábricas, oficinas, galpões industriais, entre outros), conforme classificação 4120-4 do CNAE 2.0;
 pórticos, mirantes e outros edifícios de finalidade turística.
3.3.10.7.6.2 “Construção de Rodovias e Ferrovias”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pavimentação e sinalização de vias urbanas, ruas e locais para estacionamento de veículos, a construção de praças, pista de atletismo, campos de futebol e calçadas para pedestres, elevados, passarelas e ciclovias, metrô e VLT.
3.3.10.7.6.3 “Construção de Redes de Abastecimento de Água, Coleta de Esgoto e Construções Correlatas” enquadram-se:
 a construção de sistemas para o abastecimento de água tratada -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macrodrenagem);
 as obras de irrigação (canais), a manutenção de redes de abastecimento de água tratada, a manutenção de redes de coleta e de sistemas de tratamento de esgoto, conforme classificação 4222-7 do CNAE 2.0;
 a construção de estações de tratamento de água (ETA).
3.3.10.7.6.4 “Construção e Manutenção de Estações e Redes de Distribuição de Energia Elétrica” 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3.3.10.7.6.5 Para o tipo de obra “Portuárias, Marítimas e Fluviais” enquadram-se:
 obras marítimas e fluviais, tais como, construção de instalações portuárias, construção de portos e marinas, construção de eclusas e canais de navegação (vias navegáveis), enrrocamentos, obras de dragagem, aterro hidráulico, barragens, represas e diques, exceto para energia elétrica, a construção de emissários submarinos, a instalação de cabos submarinos, conforme classificação 4291-0 do CNAE 2.0;
 a construção de píeres e outras obras com influência direta de cursos d’água.
</t>
        </r>
      </text>
    </comment>
    <comment ref="C17" authorId="0" shapeId="0">
      <text>
        <r>
          <rPr>
            <sz val="10"/>
            <color indexed="8"/>
            <rFont val="Tahoma"/>
            <family val="2"/>
          </rPr>
          <t>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C18" authorId="0" shapeId="0">
      <text>
        <r>
          <rPr>
            <sz val="10"/>
            <color indexed="8"/>
            <rFont val="Tahoma"/>
            <family val="2"/>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text>
    </comment>
    <comment ref="C20" authorId="0" shapeId="0">
      <text>
        <r>
          <rPr>
            <sz val="10"/>
            <color indexed="8"/>
            <rFont val="Tahoma"/>
            <family val="2"/>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C22" authorId="0" shapeId="0">
      <text>
        <r>
          <rPr>
            <sz val="10"/>
            <color indexed="8"/>
            <rFont val="Tahoma"/>
            <family val="2"/>
          </rPr>
          <t xml:space="preserve">O lucro de uma determinada obra é o resultado financeiro positivo resultante da diferença entre todas as receitas e das despesas da obra.
Este valor, após o recolhimento do Imposto de renda é o lucro da Empresa, ou sua remuneração.
</t>
        </r>
      </text>
    </comment>
    <comment ref="C26" authorId="0" shapeId="0">
      <text>
        <r>
          <rPr>
            <sz val="10"/>
            <color indexed="8"/>
            <rFont val="Tahoma"/>
            <family val="2"/>
          </rPr>
          <t>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C32" authorId="0" shapeId="0">
      <text>
        <r>
          <rPr>
            <sz val="10"/>
            <color indexed="8"/>
            <rFont val="Tahoma"/>
            <family val="2"/>
          </rPr>
          <t>COFINS (Contribuição para Financiamento da Seguridade Socia Financia a seguridade social pelo sistema S (SESC, SESI, SENAC, SENAI, SEST, SENAT, SENAR E SEBRAE).</t>
        </r>
      </text>
    </comment>
    <comment ref="C33" authorId="0" shapeId="0">
      <text>
        <r>
          <rPr>
            <sz val="10"/>
            <color indexed="8"/>
            <rFont val="Tahoma"/>
            <family val="2"/>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<sst xmlns="http://schemas.openxmlformats.org/spreadsheetml/2006/main" count="1392" uniqueCount="493">
  <si>
    <t>ITEM</t>
  </si>
  <si>
    <t>FONTE</t>
  </si>
  <si>
    <t>CÓDIGO</t>
  </si>
  <si>
    <t>DESCRIÇÃO ORÇAMENTÁRIA</t>
  </si>
  <si>
    <t>QTDE</t>
  </si>
  <si>
    <t>DER-ES</t>
  </si>
  <si>
    <t>3.1</t>
  </si>
  <si>
    <t>Locação de obra com gabarito de madeira</t>
  </si>
  <si>
    <t>Fornecimento, dobragem e colocação em fôrma, de armadura CA-60 B fina, diâmetro de 4.0 a 7.0mm</t>
  </si>
  <si>
    <t>Fornecimento, dobragem e colocação em fôrma, de armadura CA-50 A média, diâmetro de 6.3 a 10.0 mm</t>
  </si>
  <si>
    <t>PROPRIETÁRIO: PREFEITURA MUNICIPAL DE VENDA NOVA DO IMIGRANTE</t>
  </si>
  <si>
    <t>BDI:</t>
  </si>
  <si>
    <t>ENCARGOS SOCIAIS: 85,00%</t>
  </si>
  <si>
    <t>MEMORIAL DE CÁLCULO</t>
  </si>
  <si>
    <t>MEMÓRIA DE CÁLCULO</t>
  </si>
  <si>
    <t>Distância considerada para a instalação da rede provisória de energia elétrica de até 20 metros</t>
  </si>
  <si>
    <t>Distância considerada para a instalação da rede provisória de esgoto de até 25 metros</t>
  </si>
  <si>
    <t>Alvenaria de blocos de concreto estrut. (14x19x39cm) cheios, c/ resist. mín. compr. 15MPa, assentados c/arg. de cimento e areia no traço 1:4, esp. juntas 10mm e esp. da parede s/ revest. 14cm</t>
  </si>
  <si>
    <r>
      <t xml:space="preserve">A = 2 X 4 = </t>
    </r>
    <r>
      <rPr>
        <b/>
        <sz val="10"/>
        <rFont val="Arial"/>
        <family val="2"/>
      </rPr>
      <t xml:space="preserve">8,0M² para almoxarifado </t>
    </r>
    <r>
      <rPr>
        <sz val="10"/>
        <rFont val="Arial"/>
        <family val="2"/>
      </rPr>
      <t xml:space="preserve"> e A = 2 X 1 = </t>
    </r>
    <r>
      <rPr>
        <b/>
        <sz val="10"/>
        <rFont val="Arial"/>
        <family val="2"/>
      </rPr>
      <t>2,0M² para banheiro</t>
    </r>
  </si>
  <si>
    <t>PLANILHA ORÇAMENTÁRIA</t>
  </si>
  <si>
    <t>ORÇAMENTO PREFEITURA</t>
  </si>
  <si>
    <t>UNIDADE</t>
  </si>
  <si>
    <t>CUSTO</t>
  </si>
  <si>
    <t>Preço Unitário</t>
  </si>
  <si>
    <t>Preço Total</t>
  </si>
  <si>
    <t>ADMINISTRAÇÃO LOCAL</t>
  </si>
  <si>
    <t>1.1</t>
  </si>
  <si>
    <t>H</t>
  </si>
  <si>
    <t>SUB-TOTAL</t>
  </si>
  <si>
    <t>2.1</t>
  </si>
  <si>
    <t>M²</t>
  </si>
  <si>
    <t>2.2</t>
  </si>
  <si>
    <t>M</t>
  </si>
  <si>
    <t>UND</t>
  </si>
  <si>
    <t>M³</t>
  </si>
  <si>
    <t>KG</t>
  </si>
  <si>
    <t>2.3</t>
  </si>
  <si>
    <t>2.4</t>
  </si>
  <si>
    <t>2.5</t>
  </si>
  <si>
    <t>2.6</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</si>
  <si>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</si>
  <si>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</si>
  <si>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</si>
  <si>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COEFICIENTE</t>
  </si>
  <si>
    <t>PREÇO UNITÁRIO</t>
  </si>
  <si>
    <t>TOTAL</t>
  </si>
  <si>
    <t>COMPOSIÇÃO 01</t>
  </si>
  <si>
    <t>4.1</t>
  </si>
  <si>
    <t>COMPOSIÇÃO 04</t>
  </si>
  <si>
    <t>COMPOSIÇÃO 05</t>
  </si>
  <si>
    <t>COMPOSIÇÃO 06</t>
  </si>
  <si>
    <t>COMPOSIÇÃO 07</t>
  </si>
  <si>
    <t>5.1</t>
  </si>
  <si>
    <t>COMPOSIÇÃO 09</t>
  </si>
  <si>
    <t>COMPOSIÇÃO 10</t>
  </si>
  <si>
    <t>COMPOSIÇÃO 11</t>
  </si>
  <si>
    <t>COMPOSIÇÃO 12</t>
  </si>
  <si>
    <t>COMPOSIÇÃO 13</t>
  </si>
  <si>
    <t>6.1</t>
  </si>
  <si>
    <t>6.2</t>
  </si>
  <si>
    <t>6.3</t>
  </si>
  <si>
    <t>7.1</t>
  </si>
  <si>
    <t>7.2</t>
  </si>
  <si>
    <t>7.3</t>
  </si>
  <si>
    <t>FIAÇÕES</t>
  </si>
  <si>
    <t>8.1</t>
  </si>
  <si>
    <t>8.2</t>
  </si>
  <si>
    <t>8.3</t>
  </si>
  <si>
    <t>8.4</t>
  </si>
  <si>
    <t>9.1</t>
  </si>
  <si>
    <t>9.2</t>
  </si>
  <si>
    <t>10.1</t>
  </si>
  <si>
    <t>10.2</t>
  </si>
  <si>
    <t>10.3</t>
  </si>
  <si>
    <t>10.4</t>
  </si>
  <si>
    <t>10.5</t>
  </si>
  <si>
    <t>10.6</t>
  </si>
  <si>
    <t>Chapisco de argamassa de cimento e areia média ou grossa lavada, no traço 1:3, espessura 5 mm</t>
  </si>
  <si>
    <t>Emboço de argamassa de cimento, cal hidratada CH1 e areia lavada traço 1:0.5:6, espessura 20 mm</t>
  </si>
  <si>
    <t>11.1</t>
  </si>
  <si>
    <t>11.2</t>
  </si>
  <si>
    <t>Fornecimento e plantio de grama em placas tipo esmeralda, inclusive fornecimento de terra vegetal</t>
  </si>
  <si>
    <t>SERVIÇOS COMPLEMENTARES</t>
  </si>
  <si>
    <t>Limpeza geral de obras</t>
  </si>
  <si>
    <t>12.1</t>
  </si>
  <si>
    <t>12.2</t>
  </si>
  <si>
    <t xml:space="preserve">______________________________________
</t>
  </si>
  <si>
    <t>____________________________</t>
  </si>
  <si>
    <t>PREFEITURA MUNICIPAL DE VENDA</t>
  </si>
  <si>
    <t>CRONOGRAMA FÍSICO-FINANCEIRO</t>
  </si>
  <si>
    <t>DESCRIÇÃO DOS SERVIÇOS</t>
  </si>
  <si>
    <t>MÊS 1</t>
  </si>
  <si>
    <t>MÊS 2</t>
  </si>
  <si>
    <t>MÊS 3</t>
  </si>
  <si>
    <t>MÊS 4</t>
  </si>
  <si>
    <t>MÊS 5</t>
  </si>
  <si>
    <t>MÊS 6</t>
  </si>
  <si>
    <t>MÊS 7</t>
  </si>
  <si>
    <t>MÊS 8</t>
  </si>
  <si>
    <t>TOTAL ACUMULADO</t>
  </si>
  <si>
    <t>TOTAL PORCENTUAL</t>
  </si>
  <si>
    <t>TOTAL PORCENTUAL ACUMULADO</t>
  </si>
  <si>
    <t>__________________________________</t>
  </si>
  <si>
    <t>PREFEITURA MUNICIPAL DE VENDA NOVA DO IMIGRANTE - ES</t>
  </si>
  <si>
    <t>MAPA DE COTAÇÃO</t>
  </si>
  <si>
    <t>LOGOMARCA E NOME DA EMPRESA</t>
  </si>
  <si>
    <t xml:space="preserve">BDI: </t>
  </si>
  <si>
    <t xml:space="preserve">ENCARGOS SOCIAIS </t>
  </si>
  <si>
    <t>ORÇAMENTO EMPRESA</t>
  </si>
  <si>
    <t>VERIFICAÇÃO</t>
  </si>
  <si>
    <t>ENGENHEIRO CIVIL DE OBRA JUNIOR COM ENCARGOS COMPLEMENTARES</t>
  </si>
  <si>
    <t>SERVIÇOS PRELIMINARES</t>
  </si>
  <si>
    <t>Placa de obra nas dimensões de 2.0 x 4.0 m, padrão DER (ver memorial de cálculo)</t>
  </si>
  <si>
    <t>Barracão para almoxarifado área de 10.90m2, de chapa de compensado 12mm e pontaletes 8x8cm, piso cimentado e cobertura de telha de fibrocimento de 6mm, inclusive ponto de luz, conf. projeto (2 utilizações)</t>
  </si>
  <si>
    <t xml:space="preserve"> </t>
  </si>
  <si>
    <t>MOVIMENTO DE TERRA</t>
  </si>
  <si>
    <t>INFRA E SUPERESTRUTURA</t>
  </si>
  <si>
    <t>Fôrma de chapa compensada resinada 12mm, levando-se em conta a utilização 3 vezes (incluido o material, corte, montagem, escoramento e desfôrma)</t>
  </si>
  <si>
    <t>Reaterro apiloado de cavas de fundação, em camadas de 20 cm</t>
  </si>
  <si>
    <t>Fornecimento, preparo e aplicação de concreto Fck = 30 MPa (com brita 1 e 2) - (5% de perdas já incluído no custo)</t>
  </si>
  <si>
    <t>ALVENARIA</t>
  </si>
  <si>
    <t>ELÉTRICA</t>
  </si>
  <si>
    <t>ILUMINAÇÃO</t>
  </si>
  <si>
    <t>PISOS</t>
  </si>
  <si>
    <t>REVESTIMENTOS</t>
  </si>
  <si>
    <t>PEDRA NATURAL</t>
  </si>
  <si>
    <t>INAUGURAÇÃO</t>
  </si>
  <si>
    <t>Placa para inauguração de obra em alumínio polido e=4mm, dimensões 40 x 50 cm, gravação em baixo relevo, inclusive pintura e fixação</t>
  </si>
  <si>
    <t>REFERENCIAL DE PREÇOS: SINAPI, DER-ES EDIFICAÇÕES</t>
  </si>
  <si>
    <t>Aterro manual para regularização do terreno em argila, inclusive adensamento manual e fornecimento do material (máximo de 100m3)</t>
  </si>
  <si>
    <t xml:space="preserve">ORÇAMENTISTA : GIULIAN HENRIQUE ZANDONADI BETINI </t>
  </si>
  <si>
    <t>Pintura impermeabilizante com igolflex ou equivalente a 3 demãos (somente onde há alvenaria)</t>
  </si>
  <si>
    <t>Regularização de base p/ revestimento cerâmico, com argamassa de cimento e areia no traço 1:5, espessura 3cm</t>
  </si>
  <si>
    <t>REVESTIMENTO DE ARGAMASSA</t>
  </si>
  <si>
    <t>4.1.1</t>
  </si>
  <si>
    <t>4.1.2</t>
  </si>
  <si>
    <t>4.1.3</t>
  </si>
  <si>
    <t>4.1.4</t>
  </si>
  <si>
    <t>4.1.5</t>
  </si>
  <si>
    <t>4.1.6</t>
  </si>
  <si>
    <t>4.1.7</t>
  </si>
  <si>
    <t xml:space="preserve">DRENAGEM </t>
  </si>
  <si>
    <t>AJUDANTE (AJUDANTE PRATICO - SINDUSCON)</t>
  </si>
  <si>
    <t>SERVENTE (AUXILIAR DE OBRAS - SINDUSCON)</t>
  </si>
  <si>
    <t>ELETRODUTO FLEXIVEL CORRUGADO 3/4" PVC TIGREFLEX</t>
  </si>
  <si>
    <t>ELETRODUTO FLEXIVEL CORRUGADO 1" PVC TIGREFLEX</t>
  </si>
  <si>
    <t>CONDUTOS E CAIXAS</t>
  </si>
  <si>
    <t>Retirado do projeto: 2</t>
  </si>
  <si>
    <t>Retirado do projeto:1</t>
  </si>
  <si>
    <t>CAIXA PASSAG. CH 18 C/TAMPA PARAF. 100X100X80MM</t>
  </si>
  <si>
    <t>8.5</t>
  </si>
  <si>
    <t>8.6</t>
  </si>
  <si>
    <t>Retirado de projeto</t>
  </si>
  <si>
    <t>COMPOSIÇÃO 02</t>
  </si>
  <si>
    <t>COMPOSIÇÃO 03</t>
  </si>
  <si>
    <t>LADRILHISTA (OFICIAL - SINDUSCON) (LABOR)</t>
  </si>
  <si>
    <t>AJUDANTE (AJUDANTE PRATICO - SINDUSCON</t>
  </si>
  <si>
    <t>ELETRICISTA (OFICIAL - SINDUSCON) (LABOR)</t>
  </si>
  <si>
    <t>LUMINÁRIA FOCCO GRID 12° 10W - STELLA</t>
  </si>
  <si>
    <t>Cabo de cobre termoplástico (PVC) flexível isolado 450/750V, antichama BWF livre de chumbo, 70ºC – 4,0mm2</t>
  </si>
  <si>
    <t xml:space="preserve">151406
</t>
  </si>
  <si>
    <t>OBRA: RUA DAS PALMEIRAS</t>
  </si>
  <si>
    <t xml:space="preserve">LOCAL:  BAIRRO CENTRO, VENDA NOVA DO IMIGRANTE - ES </t>
  </si>
  <si>
    <t>Demolição manual de revestimento cerâmico/porcelanato (pisos), inclusive lastro de concreto espessura de 6,0 cm, sem
reaproveitamento</t>
  </si>
  <si>
    <t>M2</t>
  </si>
  <si>
    <t>2.7</t>
  </si>
  <si>
    <t>M3</t>
  </si>
  <si>
    <t>2.8</t>
  </si>
  <si>
    <t>Índice de preço para remoção de entulho decorrente da execução de obras (Classe A CONAMA - NBR 10.004 - Classe
II-B), incluindo aluguel da caçamba, carga, transporte e descarga em área licenciada</t>
  </si>
  <si>
    <t xml:space="preserve">030304
</t>
  </si>
  <si>
    <t>Retirada manual cuidadosa de blocos pré-moldados de concreto (Blokret), inclusive limpeza e empilhamento para
reaproveitamento</t>
  </si>
  <si>
    <t>CANALETA</t>
  </si>
  <si>
    <t>7.1.1</t>
  </si>
  <si>
    <t>7.1.2</t>
  </si>
  <si>
    <t>7.2.1</t>
  </si>
  <si>
    <t>7.2.2</t>
  </si>
  <si>
    <t>7.2.3</t>
  </si>
  <si>
    <t>7.3.1</t>
  </si>
  <si>
    <t>7.3.2</t>
  </si>
  <si>
    <t>7.3.3</t>
  </si>
  <si>
    <t>7.3.4</t>
  </si>
  <si>
    <t>7.3.5</t>
  </si>
  <si>
    <t>7.4</t>
  </si>
  <si>
    <t>7.4.1</t>
  </si>
  <si>
    <t>7.4.2</t>
  </si>
  <si>
    <t>7.4.3</t>
  </si>
  <si>
    <t>7.4.4</t>
  </si>
  <si>
    <t>Bloco granito cinza 40x40, esp. 8 cm levigado</t>
  </si>
  <si>
    <t>ESTRUTURA DE MADEIRA</t>
  </si>
  <si>
    <t>9.1.1</t>
  </si>
  <si>
    <t>9.1.2</t>
  </si>
  <si>
    <t>9.2.1</t>
  </si>
  <si>
    <t>und</t>
  </si>
  <si>
    <t>m2</t>
  </si>
  <si>
    <t>m3</t>
  </si>
  <si>
    <t>REVESTIMENTO EM PEDRA CINZA REF.:GRAMAFAL ROCKFACE - 30x10cm</t>
  </si>
  <si>
    <t>10.7</t>
  </si>
  <si>
    <r>
      <t xml:space="preserve">As dimensões da placa são: 2 metros de altura por 4,00 metros de largura. Com isso, temos = 2,00X4,00 = </t>
    </r>
    <r>
      <rPr>
        <b/>
        <sz val="10"/>
        <rFont val="Arial"/>
        <family val="2"/>
      </rPr>
      <t>2,5M²</t>
    </r>
  </si>
  <si>
    <t>Distância considerada para a instalação da rede provisória de água de até 15 metros</t>
  </si>
  <si>
    <t>Retirada manual cuidadosa de blocos pré-moldados de concreto (Blokret), inclusive limpeza e empilhamento para reaproveitamento</t>
  </si>
  <si>
    <t xml:space="preserve">Entulho = (253 x 0,08 x 1,30) </t>
  </si>
  <si>
    <t xml:space="preserve"> Aterro regularização = (506,00 x 0,10)</t>
  </si>
  <si>
    <r>
      <t xml:space="preserve">Aço = </t>
    </r>
    <r>
      <rPr>
        <b/>
        <sz val="10"/>
        <color theme="1"/>
        <rFont val="Arial"/>
        <family val="2"/>
      </rPr>
      <t>1534,46+ 202,74 kg</t>
    </r>
  </si>
  <si>
    <r>
      <t xml:space="preserve">Aço = </t>
    </r>
    <r>
      <rPr>
        <b/>
        <sz val="10"/>
        <color theme="1"/>
        <rFont val="Arial"/>
        <family val="2"/>
      </rPr>
      <t>1272,24 kg</t>
    </r>
  </si>
  <si>
    <r>
      <t xml:space="preserve">Concreto = </t>
    </r>
    <r>
      <rPr>
        <b/>
        <sz val="10"/>
        <color theme="1"/>
        <rFont val="Arial"/>
        <family val="2"/>
      </rPr>
      <t>21,21+53,45 m³</t>
    </r>
  </si>
  <si>
    <r>
      <t xml:space="preserve">Volume = </t>
    </r>
    <r>
      <rPr>
        <b/>
        <sz val="10"/>
        <color theme="1"/>
        <rFont val="Arial"/>
        <family val="2"/>
      </rPr>
      <t>21,21m³ x 30% = 27,57 m³</t>
    </r>
  </si>
  <si>
    <r>
      <t xml:space="preserve">Volume = </t>
    </r>
    <r>
      <rPr>
        <b/>
        <sz val="10"/>
        <color theme="1"/>
        <rFont val="Arial"/>
        <family val="2"/>
      </rPr>
      <t>27,57 m³</t>
    </r>
    <r>
      <rPr>
        <sz val="10"/>
        <color theme="1"/>
        <rFont val="Arial"/>
        <family val="2"/>
      </rPr>
      <t xml:space="preserve"> </t>
    </r>
    <r>
      <rPr>
        <b/>
        <sz val="10"/>
        <color theme="1"/>
        <rFont val="Arial"/>
        <family val="2"/>
      </rPr>
      <t>-</t>
    </r>
    <r>
      <rPr>
        <sz val="10"/>
        <color theme="1"/>
        <rFont val="Arial"/>
        <family val="2"/>
      </rPr>
      <t xml:space="preserve"> </t>
    </r>
    <r>
      <rPr>
        <b/>
        <sz val="10"/>
        <color theme="1"/>
        <rFont val="Arial"/>
        <family val="2"/>
      </rPr>
      <t>21,21m³ = 6,36m³</t>
    </r>
  </si>
  <si>
    <r>
      <t xml:space="preserve">Forma = </t>
    </r>
    <r>
      <rPr>
        <b/>
        <sz val="10"/>
        <color theme="1"/>
        <rFont val="Arial"/>
        <family val="2"/>
      </rPr>
      <t>19,32 + 173,58 = 192,90m²</t>
    </r>
  </si>
  <si>
    <r>
      <t xml:space="preserve">Locação = </t>
    </r>
    <r>
      <rPr>
        <b/>
        <sz val="10"/>
        <color theme="1"/>
        <rFont val="Arial"/>
        <family val="2"/>
      </rPr>
      <t>759 m2</t>
    </r>
  </si>
  <si>
    <t xml:space="preserve">Banco: (((2,4x0,40)x2)x5) = 9,60m² </t>
  </si>
  <si>
    <t>Retirado de projeto: 13,30m</t>
  </si>
  <si>
    <t>Retirado de projeto: 1</t>
  </si>
  <si>
    <t>Forma = (( 0,4+0,5 ) X 2) x 47,35 = 85,23 m2</t>
  </si>
  <si>
    <t>A=0,14m2 x 47,35m = 6,63m3</t>
  </si>
  <si>
    <t>P = 1,20 m x 47,35 m = 56,82 m2</t>
  </si>
  <si>
    <t>Canaleta: 47,35 x 0,40 = 18,94</t>
  </si>
  <si>
    <t>Bancos e portico entrada: ((3,20+0,40)x2) x 0,40) x 5) + (((0,80+0,80)x2)x 0,70) x 2)</t>
  </si>
  <si>
    <t>Retirado de projeto: 3</t>
  </si>
  <si>
    <t>Retirado de projeto: 8</t>
  </si>
  <si>
    <t>Área das floreiras: ( (2,50x0,80)x4)+((4,60x0,80)x2 ) = 670,80 m2</t>
  </si>
  <si>
    <t>Execução de lastro de brita nº 2, fornecimento e espalhamento de brita 1 ou 2</t>
  </si>
  <si>
    <t>Retirado de projeto: 6</t>
  </si>
  <si>
    <t>POSTE PORTO ALEGRE PT 308, Ref.: FUND'ART</t>
  </si>
  <si>
    <t>Retirado de projeto = 17</t>
  </si>
  <si>
    <t>Retirado de projeto = 1</t>
  </si>
  <si>
    <t>ELETRICISTA (OFICIAL - SINDUSCON)</t>
  </si>
  <si>
    <t>PEDREIRO (OFICIAL - SINDUSCON)</t>
  </si>
  <si>
    <t>RELE FOTOCONTROLADOR T2 AN2000 LN PP TECNOWATT/EQUIV</t>
  </si>
  <si>
    <t>Lampada fluorescente 40w</t>
  </si>
  <si>
    <t>CONJUNTO PARAFUSO ACO INOX 304 ROSCA SOBERBA 7,2MM PARA FIXACAO</t>
  </si>
  <si>
    <t>Retirado de projeto = 2</t>
  </si>
  <si>
    <t>Pendente Colonial Externo Incolustre Aluminium 101x32cm 1902</t>
  </si>
  <si>
    <t>BALIZADOR LUMINÁRIA FOCCO GRID 12° 10W - STELLA</t>
  </si>
  <si>
    <t>Espeto De Jardim Stella Focco 7w Branco Quente Sth7703/30 Preto Branco Quente</t>
  </si>
  <si>
    <t xml:space="preserve">SPOT LED BALIZADOR Espeto De Jardim Stella Focco 7w Branco Quente Sth7703/30 </t>
  </si>
  <si>
    <t>Retirado de projeto = 8</t>
  </si>
  <si>
    <t>CALCETEIRO/PINTOR (OFICIAL - SINDUSCON)</t>
  </si>
  <si>
    <t>REJUNTE PORCELANATO QUARTZOLIT</t>
  </si>
  <si>
    <t>Poste de segurança, balizador cilindrico. Ref. Pronto Artes</t>
  </si>
  <si>
    <t>TOTEM EM FERRO FUNDIDO COM PINTURA PRETA, ARABESCOS EM FERRO, PLACAS EM MADEIRA, CONFORME PROJETO</t>
  </si>
  <si>
    <t>Retirado de projeto = 428,40 / 2 = 214,20 m2</t>
  </si>
  <si>
    <t>Cabo de cobre termoplástico (PVC) flexível isolado 450/750V, antichama BWF livre de chumbo, 70ºC - 1,5mm2</t>
  </si>
  <si>
    <t>Retirado do projeto: 72,8+95,38+30,29+18,39 = 216,86</t>
  </si>
  <si>
    <t>Retirado do projeto: 115,3+310,56+48,89+57,29+126,58 = 658,62</t>
  </si>
  <si>
    <t>Cabo de cobre termoplástico (PVC) flexível isolado 450/750V, antichama BWF livre de chumbo, 70ºC – 25,0mm2</t>
  </si>
  <si>
    <t>Retirado do projeto: 2,51+2,51+2,51+2,51 = 10,04</t>
  </si>
  <si>
    <t xml:space="preserve">Retirado do projeto: 81,1 </t>
  </si>
  <si>
    <t>Retirado do projeto:220,87</t>
  </si>
  <si>
    <t>Retirado do projeto:21</t>
  </si>
  <si>
    <t>Retirado do projeto:2</t>
  </si>
  <si>
    <t xml:space="preserve">DISPOSITIVO DE PROTEÇÃO </t>
  </si>
  <si>
    <t>Retirado do projeto:4</t>
  </si>
  <si>
    <t>Bloco granito cinza 40x40, esp. 8 cm flameado, assentados sobre colchão de pó de pedra na espessura de 10 cm</t>
  </si>
  <si>
    <t>Piso em granito cinza flameado esp. 3 cm, assentado com argamassa acIII, inclusive rejuntamento com argamassa cimento areia no traço 1:3</t>
  </si>
  <si>
    <t>Piso em granito preto São Gabriel flameado esp. 3 cm, assentado com argamassa acIII, inclusive rejuntamento com argamassa cimento areia no traço 1:3</t>
  </si>
  <si>
    <t>Piso em granito cinza flameado 50x50 esp. 3 cm</t>
  </si>
  <si>
    <t>Piso em granito preto São Gabriel flameado 50x50 esp. 3 cm</t>
  </si>
  <si>
    <t xml:space="preserve">151407
</t>
  </si>
  <si>
    <t>Quadro de distribuição de energia, de embutir, com 18 divisões modulares, com barramento</t>
  </si>
  <si>
    <t>Padrão de entrada de energia elétrica, trifásico, entrada subterrânea, a 4 fios, carga instalada em muro de 41001 até 57000W - 220/127V, exclusive derivação de ramal de entrada subterrânea</t>
  </si>
  <si>
    <t>PADRÃO DE ENTRADA</t>
  </si>
  <si>
    <t>Retirado do projeto: 1</t>
  </si>
  <si>
    <t>7.5</t>
  </si>
  <si>
    <t>7.5.1</t>
  </si>
  <si>
    <t>7.5.2</t>
  </si>
  <si>
    <t>7.5.3</t>
  </si>
  <si>
    <t>7.5.4</t>
  </si>
  <si>
    <t>Mureta de medição utilizando arg. cimento, cal e areia, dimensões 1500x2200x400mm, revestido com chapisco e reboco,
inclusive pintura emassamento, pintura acrílica a três demãos e cobertura em telha cerâmica</t>
  </si>
  <si>
    <t>Caixa de inspeção em alv. bloco concreto 9x19x39cm, dim. 60x60cm e Hmáx=1m, c/ tampa de ferro fundido 40x40cm,
lastro de concreto esp.10cm, revest. interno c/ chapisco e reboco impermeabiliz, incl. escavação, reaterro e enchimento</t>
  </si>
  <si>
    <t>Mini-Disjuntor tripolar 90 A, curva C, 5kA, 127/220Vca, referência Siemens, GE, Schneider ou equivalente</t>
  </si>
  <si>
    <t>Mini-Disjuntor monopolar 16A, curva C, 5kA, 127/220Vca, referência Siemens, GE, Schneider ou equivalente</t>
  </si>
  <si>
    <t>Dispositivo de proteção contra surto (DPS) bipolar, 40kA, 275Vca, referência Siemens, Steck, Clamper ou equivalente</t>
  </si>
  <si>
    <t>Mini-Disjuntor monopolar 10A, curva C, 5kA, 127/220Vca, referência Siemens, GE, Schneider ou equivalente</t>
  </si>
  <si>
    <t xml:space="preserve"> 151338
</t>
  </si>
  <si>
    <t xml:space="preserve">151301
</t>
  </si>
  <si>
    <t>SERRALHEIRO (OFICIAL - SINDUSCON)</t>
  </si>
  <si>
    <t>Arabesco 55X132CM</t>
  </si>
  <si>
    <t>Retirado de projeto: 2</t>
  </si>
  <si>
    <t>Ref. Poste n. 06 270cm Paris, Fund’Art</t>
  </si>
  <si>
    <t>CANTONEIRA ABAS IGUAIS DE FERRO ASTM A-36 - 3/16" X 1" X 1"</t>
  </si>
  <si>
    <t>m</t>
  </si>
  <si>
    <t>Retirado de projeto: 15</t>
  </si>
  <si>
    <t>BALIZADOR CILÍNDRICO BASE SUPORTE FERRO FUNDIDO,Pronto Artes</t>
  </si>
  <si>
    <t xml:space="preserve">CARPINTEIRO (OFICIAL - SINDUSCON) </t>
  </si>
  <si>
    <t>VILA DAS PALMEIRAS</t>
  </si>
  <si>
    <t>INFRAESTRUTURA</t>
  </si>
  <si>
    <t>BLOCOS E VIGAS</t>
  </si>
  <si>
    <t>Retirado de projeto: 16</t>
  </si>
  <si>
    <t>considerado 9 horas por semana, durante o periodo e obras. A presença do profissional no canteiro é obrigatória</t>
  </si>
  <si>
    <t>DETALHAMENTO DO BDI</t>
  </si>
  <si>
    <t>PROPONENTE:</t>
  </si>
  <si>
    <t>Prefeitura de Venda Nova do Imigrante</t>
  </si>
  <si>
    <t>OBRA:</t>
  </si>
  <si>
    <t>CONTRATO:</t>
  </si>
  <si>
    <t>1. Regime de Contribuição Previdenciária</t>
  </si>
  <si>
    <t>Com Desoneração</t>
  </si>
  <si>
    <t>2. Tipo de Intervenção</t>
  </si>
  <si>
    <t>Edificações</t>
  </si>
  <si>
    <t>3. Incidências sobre o custo</t>
  </si>
  <si>
    <r>
      <rPr>
        <sz val="10"/>
        <rFont val="Arial"/>
        <family val="2"/>
      </rPr>
      <t>Administração Central -</t>
    </r>
    <r>
      <rPr>
        <b/>
        <sz val="10"/>
        <rFont val="Arial"/>
        <family val="2"/>
      </rPr>
      <t xml:space="preserve"> AC</t>
    </r>
  </si>
  <si>
    <t>%</t>
  </si>
  <si>
    <r>
      <rPr>
        <sz val="10"/>
        <rFont val="Arial"/>
        <family val="2"/>
      </rPr>
      <t>Riscos -</t>
    </r>
    <r>
      <rPr>
        <b/>
        <sz val="10"/>
        <rFont val="Arial"/>
        <family val="2"/>
      </rPr>
      <t xml:space="preserve"> R</t>
    </r>
  </si>
  <si>
    <r>
      <rPr>
        <sz val="10"/>
        <rFont val="Arial"/>
        <family val="2"/>
      </rPr>
      <t>Seguros e Garantias Contratuais -</t>
    </r>
    <r>
      <rPr>
        <b/>
        <sz val="10"/>
        <rFont val="Arial"/>
        <family val="2"/>
      </rPr>
      <t xml:space="preserve"> S+G</t>
    </r>
  </si>
  <si>
    <r>
      <rPr>
        <sz val="10"/>
        <rFont val="Arial"/>
        <family val="2"/>
      </rPr>
      <t xml:space="preserve">Despesas e Encargos Financeiros - </t>
    </r>
    <r>
      <rPr>
        <b/>
        <sz val="10"/>
        <rFont val="Arial"/>
        <family val="2"/>
      </rPr>
      <t>DF</t>
    </r>
  </si>
  <si>
    <r>
      <rPr>
        <sz val="10"/>
        <rFont val="Arial"/>
        <family val="2"/>
      </rPr>
      <t>Lucro -</t>
    </r>
    <r>
      <rPr>
        <b/>
        <sz val="10"/>
        <rFont val="Arial"/>
        <family val="2"/>
      </rPr>
      <t xml:space="preserve"> L</t>
    </r>
  </si>
  <si>
    <t>4 – Incidências sobre o preço de venda</t>
  </si>
  <si>
    <t>Despesas Tributárias - I</t>
  </si>
  <si>
    <t>Percentual da base de cálculo para o ISS:</t>
  </si>
  <si>
    <t>Alíquota do ISS (sobre a base de cálculo):</t>
  </si>
  <si>
    <t>Alíquota Efetivado do ISS</t>
  </si>
  <si>
    <t>COFINS</t>
  </si>
  <si>
    <t>PIS</t>
  </si>
  <si>
    <t>INSS</t>
  </si>
  <si>
    <t>5 – Demonstrativo de cálculo do BDI</t>
  </si>
  <si>
    <r>
      <rPr>
        <sz val="10"/>
        <rFont val="Arial"/>
        <family val="2"/>
      </rPr>
      <t xml:space="preserve">BDI=    </t>
    </r>
    <r>
      <rPr>
        <u/>
        <sz val="10"/>
        <rFont val="Arial"/>
        <family val="2"/>
      </rPr>
      <t>(((1+AC+SG+R) x (1+DF) X (1+L)) -1)X100</t>
    </r>
  </si>
  <si>
    <t>(1-ISS-COFINS-PIS-INSS)</t>
  </si>
  <si>
    <t>Declaro para os devidos fins que, conforme legislação tributária municipal, a base de cálculo</t>
  </si>
  <si>
    <t>do ISS para Rodovias e Ferrovias é de 100 %, com a respectiva alíquota de 3,5  %</t>
  </si>
  <si>
    <t xml:space="preserve">Declaro para os devidos fins que o regime de Contribuição Previdenciária adotado para </t>
  </si>
  <si>
    <t xml:space="preserve">elaboração do orçamento foi Com Desoneração, e que esta é a alternativa mais adequada para </t>
  </si>
  <si>
    <t xml:space="preserve">a Administração Pública.    </t>
  </si>
  <si>
    <t>Engº Civil</t>
  </si>
  <si>
    <t xml:space="preserve">GIULIAN HENRIQUE ZANDONADI BETINI </t>
  </si>
  <si>
    <t>CREA</t>
  </si>
  <si>
    <t>CREA ES - 60116/D</t>
  </si>
  <si>
    <t>Nome</t>
  </si>
  <si>
    <t>DALTON PERIM</t>
  </si>
  <si>
    <t>Cargo</t>
  </si>
  <si>
    <t>PREFEITO MUNICIPAL</t>
  </si>
  <si>
    <t>DATA BASE: SINAPI 04/2026; DER-ES EDIFICAÇÕES 04/2026</t>
  </si>
  <si>
    <t>SINAPI</t>
  </si>
  <si>
    <t>Escavação manual em material de 1a. categoria, até 1.50 m de profundidade</t>
  </si>
  <si>
    <t>TUBO DE CONCRETO (SIMPLES) PARA REDES COLETORAS DE ÁGUAS PLUVIAIS, DIÂMETRO DE 400 MM, JUNTA RÍGIDA, INSTALADO EM LOCAL COM BAIXO NÍVEL DE INTERFERÊNCIAS - FORNECIMENTO E ASSENTAMENTO.
AF_03/2024</t>
  </si>
  <si>
    <t>CAIXA PARA BOCA DE LOBO DUPLA RETANGULAR, EM ALVENARIA COM BLOCOS DE CONCRETO, DIMENSÕES
INTERNAS: 0,6X2,2X1,2 M. AF_12/2020</t>
  </si>
  <si>
    <t>GRELHA DE FERRO FUNDIDO SIMPLES COM REQUADRO, 300 X 1000 MM, ASSENTADA COM ARGAMASSA 1 : 3 CIMENTO: AREIA - FORNECIMENTO E INSTALAÇÃO. AF_05/2025</t>
  </si>
  <si>
    <t>Calçada e rua: Retirado de projeto = (428,40m2 + 294,15m2) x 0,10m = 72,34 m3</t>
  </si>
  <si>
    <t>CONCRETAGEM DE RADIER, PISO DE CONCRETO OU LAJE SOBRE SOLO, FCK 30 MPA - LANÇAMENTO, ADENSAMENTO E ACABAMENTO. AF_09/2021</t>
  </si>
  <si>
    <t>ARMAÇÃO PARA EXECUÇÃO DE RADIER, PISO DE CONCRETO OU LAJE SOBRE SOLO, COM USO DE TELA Q-138. AF_09/2021</t>
  </si>
  <si>
    <t>Rua: 2,20 Kg x 294,15m2 = 647,13 kg + 15% = 744,20</t>
  </si>
  <si>
    <t>Rua: 294,15 m2 x 0,10 cm = 29,42 m3</t>
  </si>
  <si>
    <t>Area de piso de concreto indicado em projeto = 428,40m2 + 294,15m2 = 722,55 m2</t>
  </si>
  <si>
    <t>Retirado de projeto = 428,40 / 2 = 214,20 m2 + 294,15 m2 = 508,35</t>
  </si>
  <si>
    <t>8.7</t>
  </si>
  <si>
    <t>PLANTIO DE ÁRVORE ORNAMENTAL COM ALTURA DE MUDA MAIOR QUE 2,00 M E MENOR OU IGUAL A 4,00 M .
AF_07/2024</t>
  </si>
  <si>
    <t>INSTALAÇÃO DE BICICLETÁRIO MODELO U INVERTIDO, DIMENSÕES 110 CM X 78 CM EM TUBO CIRCULAR DE AÇO Ø 2'' COM PINTURA ELETROSTÁTICA, FIXADO COM CONCRETO, SOBRE SOLO. AF_11/2021 Bicicletario ref.: METALCO DESIGN, BICICLETÁRIO BIKE, 100cmX50cmX25cm</t>
  </si>
  <si>
    <t>INSTALAÇÃO DE FLOREIRA CIRCULAR PRÉ-FABRICADO DE CONCRETO, DIMENSÕES 60 CM X 40 CM. AF_11/2021</t>
  </si>
  <si>
    <t>PILAR DE MADEIRA SERRADA, MAÇARANDUBA OU EQUIVALENTE DA REGIÃO, NÃO APARELHADO, FIXADO COM
VERGALHÃO, SEÇÃO QUADRADA 20 X 20 CM, APOIO ARTICULADO, COMPRIMENTO DE 3 M. AF_03/2024</t>
  </si>
  <si>
    <t>VIGA DE MADEIRA SERRADA, MAÇARANDUBA OU EQUIVALENTE DA REGIÃO, APARELHADA, SEÇÃO RETANGULAR
7,5 X 23 CM. AF_03/2024</t>
  </si>
  <si>
    <t>VIGA DE MADEIRA SERRADA, MAÇARANDUBA OU EQUIVALENTE DA REGIÃO, APARELHADA, SEÇÃO RETANGULAR 6
X 16 CM. AF_03/2024</t>
  </si>
  <si>
    <t>VIGA DE MADEIRA SERRADA, MAÇARANDUBA OU EQUIVALENTE DA REGIÃO, APARELHADA, SEÇÃO RETANGULAR 8
X 30 CM. AF_03/2024 4</t>
  </si>
  <si>
    <t>FORNECIMENTO E MONTAGEM DE ESTRUTURA DE MADEIRA PARA BANCO EM PARAJU OU SIMILAR, CONFORME INDICADO EM PROJETO, INCLUSIVE ARABESCOS</t>
  </si>
  <si>
    <t>COMP</t>
  </si>
  <si>
    <t>FORNECIMENTO E MONTAGEM DE ESTRUTURA DE MADEIRA PARA PÓRTICO EM PARAJU OU SIMILAR, CONFORME INDICADO EM PROJETO, INCLUSIVE ARABESCOS E PLACA</t>
  </si>
  <si>
    <t>COMP.</t>
  </si>
  <si>
    <t xml:space="preserve">COMP. </t>
  </si>
  <si>
    <t>Área da obra</t>
  </si>
  <si>
    <t>Retirado de projeto: 5</t>
  </si>
  <si>
    <t>Bloco granito cinza 40x40, esp. 8 cm flameado, assentados sobre canaleta de concreto central</t>
  </si>
  <si>
    <t>COMPOSIÇÃO 08</t>
  </si>
  <si>
    <t>ARGAM COLANTE FLEXIVEL AC III P/ ASSENT. PORCELANATO E PEDRAS (GRANITO E MÁRMORE)</t>
  </si>
  <si>
    <t>Retirado de projeto: Assentado sob o portico de entrada ((0,90x0,90)x2) = 1,62 m2 + Assentado sob os bancos ((3,30x0,45)x5) = 7,43 m2 = 9,05 m2</t>
  </si>
  <si>
    <t>6.4</t>
  </si>
  <si>
    <t>6.4.1</t>
  </si>
  <si>
    <t>6.4.2</t>
  </si>
  <si>
    <t>6.4.3</t>
  </si>
  <si>
    <t>6.4.4</t>
  </si>
  <si>
    <t>NOVA DO IMIGRANTE</t>
  </si>
  <si>
    <t>https://www.mercadolivre.com.br/embutido-de-solo-focco-grid-12-10w-antiofuscante--stella/up/MLBU1961634565?pdp_filters=item_id%3AMLB1395450952&amp;matt_tool=38524122&amp;ua=KM34Z-fgVsHJpq38s30yrmfSPcRgr7gCmh28NtV7ad4KUWc#origin=share&amp;sid=share&amp;wid=MLB1395450952&amp;action=copy</t>
  </si>
  <si>
    <t>https://www.fundicaofundart.com.br/produtos/poste-porto-alegre/?srsltid=AfmBOoq44Aa7OjsLaAfTSuAIVUPTvA3n8JC-xLOLBB1wRr25zjNnlq9T</t>
  </si>
  <si>
    <t>https://ilumilarlustres.com.br/produtos/pendente-colonial-externo-incolustre-aluminium-101x32cm-1902/?variant=1159563168&amp;pf=mc&amp;gad_source=1&amp;gad_campaignid=22861158237&amp;gbraid=0AAAAAozRBbyoKFtVezouQAUOINGDWWZHl&amp;gclid=CjwKCAjw6rfSBhAqEiwA_yocpt_k011Ik-eX7U9s_UYKCR3mDHT4RnK1YiubAIEbS3ZhnC7F29iZghoCqmgQAvD_BwE</t>
  </si>
  <si>
    <t>COTAÇÃO 01</t>
  </si>
  <si>
    <t>COTAÇÃO 02</t>
  </si>
  <si>
    <t>COTAÇÃO 03</t>
  </si>
  <si>
    <t>COTAÇÃO 04</t>
  </si>
  <si>
    <t>COTAÇÃO 06</t>
  </si>
  <si>
    <t>COTAÇÃO 05</t>
  </si>
  <si>
    <t>https://www.mercadolivre.com.br/espeto-jardim-led-stella-focco-7w-3000k-sth770330/up/MLBU1449013126?pdp_filters=item_id%3AMLB3473141536&amp;matt_tool=38524122&amp;ua=g5uxEXA50uUKrqrxEG4eLfQKw0OC0wiWyBceVq119o3LRdo#origin=share&amp;sid=share&amp;wid=MLB3473141536&amp;action=copy</t>
  </si>
  <si>
    <t>ORÇAMENTO REALIZADO NA GRAMAFAL</t>
  </si>
  <si>
    <t xml:space="preserve">ARGAM COLANTE FLEXIVEL AC III P/ ASSENT. PORCELANATO E PEDRAS (GRANITO E MÁRMORE) </t>
  </si>
  <si>
    <t>https://www.fundicaofundart.com.br/produtos/poste-n-06-270cm-paris/</t>
  </si>
  <si>
    <t>Poste n. 06 270cm Paris, Fund’Art</t>
  </si>
  <si>
    <t>COTAÇÃO 07</t>
  </si>
  <si>
    <t>VIGA DE MADEIRA SERRADA, MAÇARANDUBA OU EQUIVALENTE DA REGIÃO, APARELHADA, SEÇÃO RETANGULAR 6 X 16 CM. AF_03/2024</t>
  </si>
  <si>
    <t>https://www.fundicaofundart.com.br/produtos/arabesco-parte-larga-para-portao/?variant=865568227</t>
  </si>
  <si>
    <t>Arabesco 51X55 CM</t>
  </si>
  <si>
    <t>COTAÇÃO 08</t>
  </si>
  <si>
    <t>https://www.fundicaofundart.com.br/produtos/arabesco-para-portao/</t>
  </si>
  <si>
    <t>Arabesco 55X132 CM</t>
  </si>
  <si>
    <t>COTAÇÃO 09</t>
  </si>
  <si>
    <t>https://www.prontoartes.com.br/balizador-cilindrico?srsltid=AfmBOopIr4XD3SYtbLvTslsFir4Wb6J5mGUjQBrWB-nNV8Ady_8HdjCX</t>
  </si>
  <si>
    <t>Arabesco 51X55CM</t>
  </si>
  <si>
    <t>PEÇA DE GRANITO CAFÉ IMPERIAL 90 X 90 CM, ESP. 10 CM</t>
  </si>
  <si>
    <t>PLACA MACIÇA DE GRANITO CAFÉ IMPERIAL 8 CM ESPESSURA - ACAB. ESCOVADO, ASSENTADO COM ARGAMASSA ACIII</t>
  </si>
  <si>
    <t>PLACA P/ INAUGURACAO OBRA EM ALUM POLIDO 40X50CM</t>
  </si>
  <si>
    <t>CREA/ES  N°60116/D</t>
  </si>
  <si>
    <t>VENDA NOVA DO IMIGRANTE - ES</t>
  </si>
  <si>
    <t>DATA: 08/07/2026</t>
  </si>
  <si>
    <t>TOTALIZADOR DE QUANTIDADES</t>
  </si>
  <si>
    <t>Agrupamento: código (coluna D); na ausência, descrição (coluna E)</t>
  </si>
  <si>
    <t>Código</t>
  </si>
  <si>
    <t>Descrição</t>
  </si>
  <si>
    <t>Unidade</t>
  </si>
  <si>
    <t>Quantidade Total</t>
  </si>
  <si>
    <t>SPOT LED BALIZADOR Espeto De Jardim Stella Focco 7w Branco Quente Sth7703/30</t>
  </si>
  <si>
    <t>030304</t>
  </si>
  <si>
    <t>1</t>
  </si>
  <si>
    <t>10</t>
  </si>
  <si>
    <t>100203</t>
  </si>
  <si>
    <t>10203</t>
  </si>
  <si>
    <t>10213</t>
  </si>
  <si>
    <t>103003</t>
  </si>
  <si>
    <t>103302</t>
  </si>
  <si>
    <t>103311</t>
  </si>
  <si>
    <t>10501</t>
  </si>
  <si>
    <t>11</t>
  </si>
  <si>
    <t>110301</t>
  </si>
  <si>
    <t>12</t>
  </si>
  <si>
    <t>120101</t>
  </si>
  <si>
    <t>13</t>
  </si>
  <si>
    <t>130103</t>
  </si>
  <si>
    <t>141110</t>
  </si>
  <si>
    <t>150123</t>
  </si>
  <si>
    <t>150307</t>
  </si>
  <si>
    <t>150612</t>
  </si>
  <si>
    <t>151132</t>
  </si>
  <si>
    <t>151133</t>
  </si>
  <si>
    <t>151301</t>
  </si>
  <si>
    <t>151313</t>
  </si>
  <si>
    <t>151337</t>
  </si>
  <si>
    <t>151338</t>
  </si>
  <si>
    <t>151401</t>
  </si>
  <si>
    <t>151403</t>
  </si>
  <si>
    <t>151407</t>
  </si>
  <si>
    <t>151707</t>
  </si>
  <si>
    <t>2</t>
  </si>
  <si>
    <t>200306</t>
  </si>
  <si>
    <t>200326</t>
  </si>
  <si>
    <t>200402</t>
  </si>
  <si>
    <t>200576</t>
  </si>
  <si>
    <t>20305</t>
  </si>
  <si>
    <t>20702</t>
  </si>
  <si>
    <t>20712</t>
  </si>
  <si>
    <t>20713</t>
  </si>
  <si>
    <t>20714</t>
  </si>
  <si>
    <t>3</t>
  </si>
  <si>
    <t>30101</t>
  </si>
  <si>
    <t>30201</t>
  </si>
  <si>
    <t>30208</t>
  </si>
  <si>
    <t>4</t>
  </si>
  <si>
    <t>40224</t>
  </si>
  <si>
    <t>40238</t>
  </si>
  <si>
    <t>40243</t>
  </si>
  <si>
    <t>40246</t>
  </si>
  <si>
    <t>5</t>
  </si>
  <si>
    <t>50501</t>
  </si>
  <si>
    <t>6</t>
  </si>
  <si>
    <t>7</t>
  </si>
  <si>
    <t>8</t>
  </si>
  <si>
    <t>9</t>
  </si>
  <si>
    <t>90777</t>
  </si>
  <si>
    <t>95568</t>
  </si>
  <si>
    <t>97090</t>
  </si>
  <si>
    <t>97096</t>
  </si>
  <si>
    <t>97957</t>
  </si>
  <si>
    <t>98511</t>
  </si>
  <si>
    <t>Item(ns) na PO</t>
  </si>
  <si>
    <t>4.1.5; 6.4.1</t>
  </si>
  <si>
    <t>4.1.7; 6.4.3</t>
  </si>
  <si>
    <t>4.1.2; 6.4.2</t>
  </si>
  <si>
    <t>Canaleta: (47,35 x 0,60 x 0,50) = 14,21 m³</t>
  </si>
  <si>
    <t>REFORMA E AMPLIAÇÃO DO CENTRO CULTURAL</t>
  </si>
  <si>
    <t>MUNICÍPIO DE VENDA NOVA DO IMIGRANTE/ES</t>
  </si>
  <si>
    <t>ORIENTAÇÕES PARA PREENCHIMENTO DA PROPOSTA</t>
  </si>
  <si>
    <t>1.0</t>
  </si>
  <si>
    <r>
      <t>Todas as abas desta proposta foram bloqueados a fim de evitarmos adulterações nos documentos, favor utilizar este arquivo</t>
    </r>
    <r>
      <rPr>
        <b/>
        <sz val="11"/>
        <rFont val="Arial"/>
        <family val="2"/>
      </rPr>
      <t xml:space="preserve"> (NÃO FAÇA CÓPIAS), </t>
    </r>
    <r>
      <rPr>
        <sz val="11"/>
        <rFont val="Arial"/>
        <family val="2"/>
      </rPr>
      <t xml:space="preserve">caso contrário a empresa poderá ser </t>
    </r>
    <r>
      <rPr>
        <b/>
        <sz val="11"/>
        <rFont val="Arial"/>
        <family val="2"/>
      </rPr>
      <t>ELIMINADA</t>
    </r>
    <r>
      <rPr>
        <sz val="11"/>
        <rFont val="Arial"/>
        <family val="2"/>
      </rPr>
      <t xml:space="preserve"> deste certame;</t>
    </r>
  </si>
  <si>
    <t>2.0</t>
  </si>
  <si>
    <r>
      <t>Deverá ser utilizado exatamente 2,0 (duas) casas decimais em cada preço unitário proposto</t>
    </r>
    <r>
      <rPr>
        <b/>
        <sz val="11"/>
        <rFont val="Arial"/>
        <family val="2"/>
      </rPr>
      <t xml:space="preserve"> ( NÃO UTILIZE MAIS CASAS DECIMAIS DO QUE DUAS)</t>
    </r>
    <r>
      <rPr>
        <sz val="11"/>
        <rFont val="Arial"/>
        <family val="2"/>
      </rPr>
      <t>; caso contrário a empresa poderá ser ELIMINADA deste certame;</t>
    </r>
  </si>
  <si>
    <t>3.0</t>
  </si>
  <si>
    <t xml:space="preserve">As áreas que deverão ser preenchidas encontram-se DESBLOQUEADAS e hachuradas (destacadas) . </t>
  </si>
  <si>
    <t>4.0</t>
  </si>
  <si>
    <t xml:space="preserve">O orçamento proposto pela PMVNI é de </t>
  </si>
  <si>
    <t>Orientamos que a proposta de cada empresa não ultrapasse tal valor, portanto favor cotar preços unitários abaixo do preço proposto por esta instituição;</t>
  </si>
  <si>
    <t>5.0</t>
  </si>
  <si>
    <t>Todos os documentos deverão ser impressos em papel timbrado;</t>
  </si>
  <si>
    <t>6.0</t>
  </si>
  <si>
    <t>As observações que encontram-se ao lado da planilha orçamentária (quando houver) devem ser utilizadas somente como auxílio na confecção do orçamento;</t>
  </si>
  <si>
    <t>7.0</t>
  </si>
  <si>
    <t>Todos os documentos deverão ter a assinatura do Responsável Técnico da Empresa;</t>
  </si>
  <si>
    <t>8.0</t>
  </si>
  <si>
    <t>Quaisquer dúvidas ou erros, que possam ocorrer durante o preenchimento da proposta, favor entrar em contato com a Secretaria de Obras do Mun. de Venda Nova do Imigrante/ES, através do telefone (28) 3546-1188,  ou através do e-mail: "engenharia@vendanova.es.gov.br".</t>
  </si>
  <si>
    <t>LOCAL E DATA</t>
  </si>
  <si>
    <t>NOME E REGISTRO DO PROFISSIONAL RESPONSÁVEL</t>
  </si>
  <si>
    <t>Venda Nova do Imigrante/ES, 08 de julho de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</si>
</sst>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R$&quot;\ * #,##0.00_-;\-&quot;R$&quot;\ * #,##0.00_-;_-&quot;R$&quot;\ * &quot;-&quot;??_-;_-@_-"/>
    <numFmt numFmtId="43" formatCode="_-* #,##0.00_-;\-* #,##0.00_-;_-* &quot;-&quot;??_-;_-@_-"/>
    <numFmt numFmtId="164" formatCode="&quot;R$ &quot;#,##0.00"/>
    <numFmt numFmtId="165" formatCode="0.00000"/>
    <numFmt numFmtId="166" formatCode="0.0000"/>
    <numFmt numFmtId="167" formatCode="0.000000"/>
    <numFmt numFmtId="168" formatCode="_(* #,##0.00_);_(* \(#,##0.00\);_(* &quot;-&quot;??_);_(@_)"/>
    <numFmt numFmtId="169" formatCode="0.0000000%"/>
    <numFmt numFmtId="170" formatCode="0.00000%"/>
    <numFmt numFmtId="171" formatCode="_(* #,##0_);_(* \(#,##0\);_(* \-??_);_(@_)"/>
    <numFmt numFmtId="172" formatCode="&quot;R$ &quot;#,##0.00;[Red]&quot;-R$ &quot;#,##0.00"/>
    <numFmt numFmtId="173" formatCode="0.0%"/>
    <numFmt numFmtId="174" formatCode="&quot;R$ &quot;#,##0.00;&quot;-R$ &quot;#,##0.00"/>
  </numFmts>
  <fonts count="54">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2"/>
      <name val="Arial"/>
      <family val="2"/>
    </font>
    <font>
      <sz val="10"/>
      <name val="Arial"/>
      <family val="2"/>
    </font>
    <font>
      <sz val="10"/>
      <color theme="1"/>
      <name val="Arial"/>
      <family val="2"/>
    </font>
    <font>
      <b/>
      <sz val="10"/>
      <color theme="1"/>
      <name val="Arial"/>
      <family val="2"/>
    </font>
    <font>
      <sz val="10"/>
      <color indexed="53"/>
      <name val="Arial"/>
      <family val="2"/>
    </font>
    <font>
      <b/>
      <sz val="10"/>
      <color indexed="53"/>
      <name val="Arial"/>
      <family val="2"/>
    </font>
    <font>
      <b/>
      <sz val="10"/>
      <color indexed="8"/>
      <name val="Arial"/>
      <family val="2"/>
    </font>
    <font>
      <sz val="10"/>
      <color indexed="8"/>
      <name val="Arial"/>
      <family val="2"/>
    </font>
    <font>
      <sz val="10"/>
      <color indexed="30"/>
      <name val="Arial"/>
      <family val="2"/>
    </font>
    <font>
      <b/>
      <sz val="12"/>
      <name val="Calibri"/>
      <family val="2"/>
    </font>
    <font>
      <b/>
      <sz val="8"/>
      <color indexed="8"/>
      <name val="Dutch801 Rm BT"/>
      <family val="1"/>
    </font>
    <font>
      <b/>
      <sz val="14"/>
      <name val="Arial"/>
      <family val="2"/>
    </font>
    <font>
      <b/>
      <sz val="9"/>
      <name val="Arial"/>
      <family val="2"/>
    </font>
    <font>
      <b/>
      <i/>
      <u/>
      <sz val="11"/>
      <color theme="1"/>
      <name val="Calibri"/>
      <family val="2"/>
      <scheme val="minor"/>
    </font>
    <font>
      <b/>
      <u/>
      <sz val="10"/>
      <color rgb="FFFF0000"/>
      <name val="Arial"/>
      <family val="2"/>
    </font>
    <font>
      <b/>
      <sz val="10"/>
      <color rgb="FFFF0000"/>
      <name val="Arial"/>
      <family val="2"/>
    </font>
    <font>
      <sz val="8"/>
      <name val="Calibri"/>
      <family val="2"/>
      <scheme val="minor"/>
    </font>
    <font>
      <sz val="11"/>
      <color indexed="8"/>
      <name val="Calibri"/>
      <family val="2"/>
    </font>
    <font>
      <b/>
      <sz val="12"/>
      <color indexed="8"/>
      <name val="Arial"/>
      <family val="2"/>
    </font>
    <font>
      <sz val="8"/>
      <color indexed="8"/>
      <name val="Arial"/>
      <family val="2"/>
    </font>
    <font>
      <b/>
      <sz val="8"/>
      <color indexed="8"/>
      <name val="Arial"/>
      <family val="2"/>
    </font>
    <font>
      <sz val="3"/>
      <name val="Arial"/>
      <family val="2"/>
    </font>
    <font>
      <b/>
      <sz val="3"/>
      <name val="Arial"/>
      <family val="2"/>
    </font>
    <font>
      <i/>
      <sz val="10"/>
      <name val="Arial"/>
      <family val="2"/>
    </font>
    <font>
      <u/>
      <sz val="10"/>
      <name val="Arial"/>
      <family val="2"/>
    </font>
    <font>
      <b/>
      <i/>
      <sz val="14"/>
      <name val="Arial"/>
      <family val="2"/>
    </font>
    <font>
      <sz val="10"/>
      <color indexed="8"/>
      <name val="Calibri"/>
      <family val="2"/>
    </font>
    <font>
      <sz val="8"/>
      <name val="Arial"/>
      <family val="2"/>
    </font>
    <font>
      <sz val="9"/>
      <name val="Arial"/>
      <family val="2"/>
    </font>
    <font>
      <b/>
      <sz val="8"/>
      <name val="Arial"/>
      <family val="2"/>
    </font>
    <font>
      <sz val="9"/>
      <color indexed="8"/>
      <name val="Segoe UI"/>
      <family val="2"/>
    </font>
    <font>
      <b/>
      <sz val="9"/>
      <color indexed="8"/>
      <name val="Tahoma"/>
      <family val="2"/>
    </font>
    <font>
      <sz val="9"/>
      <color indexed="8"/>
      <name val="Tahoma"/>
      <family val="2"/>
    </font>
    <font>
      <sz val="10"/>
      <color indexed="8"/>
      <name val="Tahoma"/>
      <family val="2"/>
    </font>
    <font>
      <u/>
      <sz val="11"/>
      <color theme="10"/>
      <name val="Calibri"/>
      <family val="2"/>
      <scheme val="minor"/>
    </font>
    <font>
      <sz val="11"/>
      <color indexed="30"/>
      <name val="Calibri"/>
      <family val="2"/>
      <scheme val="minor"/>
    </font>
    <font>
      <sz val="11"/>
      <name val="Calibri"/>
      <family val="2"/>
      <scheme val="minor"/>
    </font>
    <font>
      <sz val="11"/>
      <color indexed="8"/>
      <name val="Calibri"/>
      <family val="2"/>
      <scheme val="minor"/>
    </font>
    <font>
      <b/>
      <sz val="14"/>
      <color rgb="FFFFFFFF"/>
      <name val="Arial"/>
    </font>
    <font>
      <i/>
      <sz val="11"/>
      <color rgb="FF333333"/>
      <name val="Arial"/>
    </font>
    <font>
      <b/>
      <sz val="11"/>
      <color rgb="FFFFFFFF"/>
      <name val="Arial"/>
    </font>
    <font>
      <sz val="11"/>
      <color theme="1"/>
      <name val="Arial"/>
    </font>
    <font>
      <sz val="9"/>
      <color indexed="81"/>
      <name val="Tahoma"/>
      <charset val="1"/>
    </font>
    <font>
      <b/>
      <sz val="9"/>
      <color indexed="81"/>
      <name val="Tahoma"/>
      <charset val="1"/>
    </font>
    <font>
      <sz val="15"/>
      <name val="Arial"/>
      <family val="2"/>
    </font>
    <font>
      <b/>
      <sz val="13"/>
      <name val="Arial"/>
      <family val="2"/>
    </font>
    <font>
      <sz val="11"/>
      <name val="Arial"/>
      <family val="2"/>
    </font>
    <font>
      <b/>
      <sz val="11"/>
      <name val="Arial"/>
      <family val="2"/>
    </font>
  </fonts>
  <fills count="24">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theme="0"/>
        <bgColor indexed="26"/>
      </patternFill>
    </fill>
    <fill>
      <patternFill patternType="solid">
        <fgColor theme="9" tint="0.79998168889431442"/>
        <bgColor indexed="31"/>
      </patternFill>
    </fill>
    <fill>
      <patternFill patternType="solid">
        <fgColor theme="9" tint="0.79998168889431442"/>
        <bgColor indexed="64"/>
      </patternFill>
    </fill>
    <fill>
      <patternFill patternType="solid">
        <fgColor theme="9" tint="0.79998168889431442"/>
        <bgColor indexed="26"/>
      </patternFill>
    </fill>
    <fill>
      <patternFill patternType="solid">
        <fgColor theme="0" tint="-0.249977111117893"/>
        <bgColor indexed="26"/>
      </patternFill>
    </fill>
    <fill>
      <patternFill patternType="solid">
        <fgColor indexed="51"/>
        <bgColor indexed="13"/>
      </patternFill>
    </fill>
    <fill>
      <patternFill patternType="solid">
        <fgColor theme="0"/>
        <bgColor indexed="64"/>
      </patternFill>
    </fill>
    <fill>
      <patternFill patternType="solid">
        <fgColor theme="0" tint="-0.249977111117893"/>
        <bgColor indexed="64"/>
      </patternFill>
    </fill>
    <fill>
      <patternFill patternType="solid">
        <fgColor indexed="44"/>
        <bgColor indexed="31"/>
      </patternFill>
    </fill>
    <fill>
      <patternFill patternType="solid">
        <fgColor rgb="FFFFFF00"/>
        <bgColor indexed="26"/>
      </patternFill>
    </fill>
    <fill>
      <patternFill patternType="solid">
        <fgColor theme="9" tint="0.79998168889431442"/>
        <bgColor indexed="13"/>
      </patternFill>
    </fill>
    <fill>
      <patternFill patternType="solid">
        <fgColor theme="0"/>
        <bgColor indexed="31"/>
      </patternFill>
    </fill>
    <fill>
      <patternFill patternType="solid">
        <fgColor indexed="13"/>
        <bgColor indexed="34"/>
      </patternFill>
    </fill>
    <fill>
      <patternFill patternType="solid">
        <fgColor theme="4" tint="0.59999389629810485"/>
        <bgColor indexed="64"/>
      </patternFill>
    </fill>
    <fill>
      <patternFill patternType="solid">
        <fgColor indexed="26"/>
        <bgColor indexed="9"/>
      </patternFill>
    </fill>
    <fill>
      <patternFill patternType="solid">
        <fgColor indexed="55"/>
        <bgColor indexed="23"/>
      </patternFill>
    </fill>
    <fill>
      <patternFill patternType="solid">
        <fgColor rgb="FF1D4E78"/>
        <bgColor indexed="64"/>
      </patternFill>
    </fill>
    <fill>
      <patternFill patternType="solid">
        <fgColor rgb="FFD9EAF7"/>
        <bgColor indexed="64"/>
      </patternFill>
    </fill>
    <fill>
      <patternFill patternType="solid">
        <fgColor rgb="FF5B9BD5"/>
        <bgColor indexed="64"/>
      </patternFill>
    </fill>
    <fill>
      <patternFill patternType="solid">
        <fgColor rgb="FFFFFF00"/>
        <bgColor indexed="64"/>
      </patternFill>
    </fill>
  </fills>
  <borders count="92">
    <border>
      <left/>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right/>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8"/>
      </right>
      <top style="thin">
        <color indexed="8"/>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right style="thin">
        <color indexed="64"/>
      </right>
      <top/>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medium">
        <color indexed="64"/>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top style="thin">
        <color theme="1"/>
      </top>
      <bottom style="thin">
        <color theme="1"/>
      </bottom>
      <diagonal/>
    </border>
    <border>
      <left/>
      <right/>
      <top style="thin">
        <color theme="1"/>
      </top>
      <bottom style="thin">
        <color theme="1"/>
      </bottom>
      <diagonal/>
    </border>
    <border>
      <left/>
      <right style="medium">
        <color indexed="64"/>
      </right>
      <top style="thin">
        <color theme="1"/>
      </top>
      <bottom style="thin">
        <color theme="1"/>
      </bottom>
      <diagonal/>
    </border>
    <border>
      <left/>
      <right/>
      <top style="thin">
        <color theme="1"/>
      </top>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64"/>
      </left>
      <right/>
      <top/>
      <bottom style="thin">
        <color indexed="8"/>
      </bottom>
      <diagonal/>
    </border>
    <border>
      <left style="thin">
        <color indexed="64"/>
      </left>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bottom style="thin">
        <color indexed="8"/>
      </bottom>
      <diagonal/>
    </border>
    <border>
      <left style="thin">
        <color indexed="64"/>
      </left>
      <right style="thin">
        <color indexed="64"/>
      </right>
      <top/>
      <bottom style="thin">
        <color indexed="64"/>
      </bottom>
      <diagonal/>
    </border>
    <border>
      <left style="thin">
        <color indexed="8"/>
      </left>
      <right style="thin">
        <color indexed="64"/>
      </right>
      <top style="thin">
        <color indexed="8"/>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style="hair">
        <color indexed="8"/>
      </right>
      <top style="thin">
        <color indexed="8"/>
      </top>
      <bottom style="thin">
        <color indexed="8"/>
      </bottom>
      <diagonal/>
    </border>
    <border>
      <left style="hair">
        <color indexed="8"/>
      </left>
      <right/>
      <top style="thin">
        <color indexed="8"/>
      </top>
      <bottom style="thin">
        <color indexed="8"/>
      </bottom>
      <diagonal/>
    </border>
    <border>
      <left style="thin">
        <color indexed="8"/>
      </left>
      <right style="thin">
        <color indexed="8"/>
      </right>
      <top/>
      <bottom/>
      <diagonal/>
    </border>
    <border>
      <left style="thin">
        <color rgb="FF000000"/>
      </left>
      <right style="thin">
        <color rgb="FF000000"/>
      </right>
      <top/>
      <bottom style="thin">
        <color rgb="FF000000"/>
      </bottom>
      <diagonal/>
    </border>
    <border>
      <left/>
      <right style="thin">
        <color indexed="8"/>
      </right>
      <top style="thin">
        <color indexed="64"/>
      </top>
      <bottom/>
      <diagonal/>
    </border>
    <border>
      <left style="medium">
        <color indexed="64"/>
      </left>
      <right/>
      <top style="thin">
        <color indexed="64"/>
      </top>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8"/>
      </bottom>
      <diagonal/>
    </border>
    <border>
      <left style="thin">
        <color indexed="8"/>
      </left>
      <right style="medium">
        <color indexed="64"/>
      </right>
      <top/>
      <bottom style="thin">
        <color indexed="8"/>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indexed="8"/>
      </right>
      <top/>
      <bottom style="thin">
        <color indexed="8"/>
      </bottom>
      <diagonal/>
    </border>
    <border>
      <left style="thin">
        <color indexed="8"/>
      </left>
      <right style="thin">
        <color indexed="64"/>
      </right>
      <top/>
      <bottom style="thin">
        <color indexed="8"/>
      </bottom>
      <diagonal/>
    </border>
    <border>
      <left style="thin">
        <color indexed="8"/>
      </left>
      <right style="thin">
        <color indexed="64"/>
      </right>
      <top style="thin">
        <color indexed="8"/>
      </top>
      <bottom style="thin">
        <color indexed="64"/>
      </bottom>
      <diagonal/>
    </border>
    <border>
      <left style="thin">
        <color indexed="64"/>
      </left>
      <right/>
      <top style="thin">
        <color indexed="8"/>
      </top>
      <bottom/>
      <diagonal/>
    </border>
    <border>
      <left style="thin">
        <color indexed="64"/>
      </left>
      <right style="thin">
        <color indexed="8"/>
      </right>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style="thin">
        <color indexed="8"/>
      </top>
      <bottom style="thin">
        <color indexed="64"/>
      </bottom>
      <diagonal/>
    </border>
  </borders>
  <cellStyleXfs count="13">
    <xf numFmtId="0" fontId="0" fillId="0" borderId="0"/>
    <xf numFmtId="43" fontId="2" fillId="0" borderId="0" applyFont="0" applyFill="0" applyBorder="0" applyAlignment="0" applyProtection="0"/>
    <xf numFmtId="9" fontId="7" fillId="0" borderId="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23" fillId="0" borderId="0"/>
    <xf numFmtId="0" fontId="4" fillId="0" borderId="0"/>
    <xf numFmtId="9" fontId="4" fillId="0" borderId="0" applyFill="0" applyBorder="0" applyAlignment="0" applyProtection="0"/>
    <xf numFmtId="9" fontId="4" fillId="0" borderId="0" applyFill="0" applyBorder="0" applyAlignment="0" applyProtection="0"/>
    <xf numFmtId="0" fontId="40" fillId="0" borderId="0" applyNumberFormat="0" applyFill="0" applyBorder="0" applyAlignment="0" applyProtection="0"/>
  </cellStyleXfs>
  <cellXfs count="691">
    <xf numFmtId="0" fontId="0" fillId="0" borderId="0" xfId="0"/>
    <xf numFmtId="0" fontId="5" fillId="3" borderId="0" xfId="0" applyFont="1" applyFill="1" applyAlignment="1">
      <alignment horizontal="center" vertical="center"/>
    </xf>
    <xf numFmtId="10" fontId="5" fillId="3" borderId="0" xfId="2" applyNumberFormat="1" applyFont="1" applyFill="1" applyBorder="1" applyAlignment="1" applyProtection="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vertical="center"/>
    </xf>
    <xf numFmtId="2" fontId="5" fillId="0" borderId="1" xfId="0" applyNumberFormat="1" applyFont="1" applyBorder="1" applyAlignment="1">
      <alignment horizontal="center" vertical="center"/>
    </xf>
    <xf numFmtId="3"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left" vertical="center"/>
    </xf>
    <xf numFmtId="2" fontId="4" fillId="3" borderId="1" xfId="0" applyNumberFormat="1" applyFont="1" applyFill="1" applyBorder="1" applyAlignment="1">
      <alignment horizontal="center" vertical="center"/>
    </xf>
    <xf numFmtId="3" fontId="4" fillId="3" borderId="1" xfId="0" applyNumberFormat="1" applyFont="1" applyFill="1" applyBorder="1" applyAlignment="1">
      <alignment horizontal="center" vertical="center"/>
    </xf>
    <xf numFmtId="0" fontId="4" fillId="3" borderId="1" xfId="1" applyNumberFormat="1" applyFont="1" applyFill="1" applyBorder="1" applyAlignment="1" applyProtection="1">
      <alignment horizontal="center" vertical="center"/>
    </xf>
    <xf numFmtId="4" fontId="4" fillId="3" borderId="1" xfId="0" applyNumberFormat="1" applyFont="1" applyFill="1" applyBorder="1" applyAlignment="1">
      <alignment horizontal="left" vertical="center" wrapText="1"/>
    </xf>
    <xf numFmtId="0" fontId="4" fillId="0" borderId="0" xfId="0" applyFont="1" applyAlignment="1">
      <alignment horizontal="center" vertical="center"/>
    </xf>
    <xf numFmtId="0" fontId="5" fillId="3" borderId="0" xfId="0" applyFont="1" applyFill="1" applyAlignment="1">
      <alignment vertical="center"/>
    </xf>
    <xf numFmtId="10" fontId="5" fillId="3" borderId="0" xfId="0" applyNumberFormat="1" applyFont="1" applyFill="1" applyAlignment="1">
      <alignment horizontal="center" vertical="center"/>
    </xf>
    <xf numFmtId="0" fontId="5" fillId="3" borderId="2" xfId="0" applyFont="1" applyFill="1" applyBorder="1"/>
    <xf numFmtId="0" fontId="5" fillId="3" borderId="13" xfId="0" applyFont="1" applyFill="1" applyBorder="1"/>
    <xf numFmtId="0" fontId="4" fillId="3" borderId="0" xfId="0" applyFont="1" applyFill="1"/>
    <xf numFmtId="2" fontId="4" fillId="0" borderId="1" xfId="0" applyNumberFormat="1" applyFont="1" applyBorder="1" applyAlignment="1">
      <alignment horizontal="center" vertical="center"/>
    </xf>
    <xf numFmtId="0" fontId="4" fillId="3" borderId="1" xfId="0" applyFont="1" applyFill="1" applyBorder="1" applyAlignment="1">
      <alignment horizontal="left" vertical="center" wrapText="1"/>
    </xf>
    <xf numFmtId="4" fontId="4" fillId="2" borderId="1" xfId="0" applyNumberFormat="1" applyFont="1" applyFill="1" applyBorder="1" applyAlignment="1">
      <alignment horizontal="left" vertical="top"/>
    </xf>
    <xf numFmtId="4" fontId="5" fillId="2" borderId="12" xfId="0" applyNumberFormat="1" applyFont="1" applyFill="1" applyBorder="1" applyAlignment="1">
      <alignment horizontal="center" vertical="center"/>
    </xf>
    <xf numFmtId="0" fontId="5" fillId="3" borderId="2" xfId="0" applyFont="1" applyFill="1" applyBorder="1" applyAlignment="1">
      <alignment horizontal="left"/>
    </xf>
    <xf numFmtId="0" fontId="5" fillId="3" borderId="1" xfId="0" applyFont="1" applyFill="1" applyBorder="1" applyAlignment="1">
      <alignment horizontal="center" vertical="center"/>
    </xf>
    <xf numFmtId="2" fontId="4" fillId="0" borderId="16" xfId="0" applyNumberFormat="1" applyFont="1" applyBorder="1" applyAlignment="1">
      <alignment horizontal="center" vertical="center"/>
    </xf>
    <xf numFmtId="0" fontId="8" fillId="0" borderId="0" xfId="0" applyFont="1"/>
    <xf numFmtId="0" fontId="5" fillId="3" borderId="0" xfId="0" applyFont="1" applyFill="1" applyAlignment="1">
      <alignment horizontal="center"/>
    </xf>
    <xf numFmtId="0" fontId="5" fillId="3" borderId="4" xfId="0" applyFont="1" applyFill="1" applyBorder="1"/>
    <xf numFmtId="0" fontId="8" fillId="6" borderId="7" xfId="0" applyFont="1" applyFill="1" applyBorder="1"/>
    <xf numFmtId="0" fontId="8" fillId="6" borderId="8" xfId="0" applyFont="1" applyFill="1" applyBorder="1"/>
    <xf numFmtId="0" fontId="5" fillId="3" borderId="0" xfId="0" applyFont="1" applyFill="1"/>
    <xf numFmtId="10" fontId="5" fillId="3" borderId="0" xfId="4" applyNumberFormat="1" applyFont="1" applyFill="1" applyBorder="1" applyAlignment="1" applyProtection="1">
      <alignment horizontal="left"/>
    </xf>
    <xf numFmtId="164" fontId="5" fillId="2"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7" xfId="0" applyFont="1" applyFill="1" applyBorder="1" applyAlignment="1">
      <alignment horizontal="center" vertical="center"/>
    </xf>
    <xf numFmtId="0" fontId="6" fillId="3" borderId="10" xfId="0" applyFont="1" applyFill="1" applyBorder="1" applyAlignment="1">
      <alignment horizontal="left"/>
    </xf>
    <xf numFmtId="0" fontId="0" fillId="3" borderId="0" xfId="0" applyFill="1"/>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4" fillId="0" borderId="5" xfId="0" applyFont="1" applyBorder="1" applyAlignment="1">
      <alignment horizontal="center" vertical="center" wrapText="1"/>
    </xf>
    <xf numFmtId="0" fontId="4" fillId="0" borderId="1" xfId="0" applyFont="1" applyBorder="1" applyAlignment="1">
      <alignment horizontal="center" vertical="center"/>
    </xf>
    <xf numFmtId="165" fontId="4" fillId="0" borderId="1" xfId="0" applyNumberFormat="1" applyFont="1" applyBorder="1" applyAlignment="1">
      <alignment horizontal="center" vertical="center"/>
    </xf>
    <xf numFmtId="166" fontId="14" fillId="0" borderId="1" xfId="0" applyNumberFormat="1" applyFont="1" applyBorder="1" applyAlignment="1">
      <alignment horizontal="center" vertical="center"/>
    </xf>
    <xf numFmtId="44" fontId="0" fillId="0" borderId="1" xfId="3" applyFont="1" applyFill="1" applyBorder="1" applyAlignment="1" applyProtection="1">
      <alignment vertical="center"/>
    </xf>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0" fontId="4" fillId="0" borderId="1" xfId="0" applyFont="1" applyBorder="1" applyAlignment="1">
      <alignment horizontal="left" vertical="center" wrapText="1"/>
    </xf>
    <xf numFmtId="164" fontId="0" fillId="0" borderId="0" xfId="0" applyNumberFormat="1"/>
    <xf numFmtId="4" fontId="5" fillId="2" borderId="5" xfId="0" applyNumberFormat="1" applyFont="1" applyFill="1" applyBorder="1" applyAlignment="1">
      <alignment horizontal="center" vertical="center"/>
    </xf>
    <xf numFmtId="2" fontId="4" fillId="0" borderId="9" xfId="0" applyNumberFormat="1" applyFont="1" applyBorder="1" applyAlignment="1">
      <alignment horizontal="center" vertical="center"/>
    </xf>
    <xf numFmtId="0" fontId="13" fillId="3" borderId="1" xfId="0" applyFont="1" applyFill="1" applyBorder="1" applyAlignment="1">
      <alignment horizontal="center" vertical="center"/>
    </xf>
    <xf numFmtId="0" fontId="13" fillId="3" borderId="1" xfId="0" applyFont="1" applyFill="1" applyBorder="1" applyAlignment="1">
      <alignment horizontal="left" vertical="center" wrapText="1"/>
    </xf>
    <xf numFmtId="0" fontId="12" fillId="9" borderId="4" xfId="5" applyFont="1" applyFill="1" applyBorder="1" applyAlignment="1">
      <alignment horizontal="center" vertical="center" wrapText="1"/>
    </xf>
    <xf numFmtId="0" fontId="4" fillId="0" borderId="5" xfId="0" applyFont="1" applyBorder="1" applyAlignment="1">
      <alignment horizontal="center" vertical="center"/>
    </xf>
    <xf numFmtId="0" fontId="4" fillId="0" borderId="0" xfId="5"/>
    <xf numFmtId="0" fontId="4" fillId="0" borderId="18" xfId="5" applyBorder="1" applyAlignment="1">
      <alignment horizontal="center"/>
    </xf>
    <xf numFmtId="0" fontId="4" fillId="0" borderId="0" xfId="5" applyAlignment="1">
      <alignment horizontal="center"/>
    </xf>
    <xf numFmtId="0" fontId="4" fillId="0" borderId="0" xfId="5" applyProtection="1">
      <protection locked="0"/>
    </xf>
    <xf numFmtId="0" fontId="4" fillId="0" borderId="5" xfId="0" applyFont="1" applyBorder="1" applyAlignment="1">
      <alignment horizontal="left" vertical="center" wrapText="1"/>
    </xf>
    <xf numFmtId="167" fontId="4" fillId="0" borderId="5" xfId="0" applyNumberFormat="1" applyFont="1" applyBorder="1" applyAlignment="1">
      <alignment horizontal="center" vertical="center"/>
    </xf>
    <xf numFmtId="166" fontId="14" fillId="0" borderId="5" xfId="0" applyNumberFormat="1"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vertical="center"/>
    </xf>
    <xf numFmtId="0" fontId="10" fillId="0" borderId="7" xfId="0" applyFont="1" applyBorder="1" applyAlignment="1">
      <alignment vertical="center"/>
    </xf>
    <xf numFmtId="0" fontId="5" fillId="3" borderId="7" xfId="0" applyFont="1" applyFill="1" applyBorder="1" applyAlignment="1">
      <alignment horizontal="right" vertical="center"/>
    </xf>
    <xf numFmtId="10" fontId="5" fillId="3" borderId="0" xfId="4" applyNumberFormat="1" applyFont="1" applyFill="1" applyBorder="1" applyAlignment="1" applyProtection="1">
      <alignment horizontal="center"/>
    </xf>
    <xf numFmtId="0" fontId="15" fillId="10" borderId="35" xfId="0" applyFont="1" applyFill="1" applyBorder="1"/>
    <xf numFmtId="0" fontId="15" fillId="10" borderId="36" xfId="0" applyFont="1" applyFill="1" applyBorder="1"/>
    <xf numFmtId="10" fontId="5" fillId="3" borderId="2" xfId="4" applyNumberFormat="1" applyFont="1" applyFill="1" applyBorder="1" applyAlignment="1" applyProtection="1">
      <alignment horizontal="left"/>
    </xf>
    <xf numFmtId="169" fontId="0" fillId="0" borderId="0" xfId="4" applyNumberFormat="1" applyFont="1" applyFill="1" applyBorder="1" applyAlignment="1" applyProtection="1"/>
    <xf numFmtId="49" fontId="17" fillId="0" borderId="0" xfId="0" applyNumberFormat="1" applyFont="1" applyAlignment="1">
      <alignment vertical="center"/>
    </xf>
    <xf numFmtId="49" fontId="18" fillId="0" borderId="0" xfId="0" applyNumberFormat="1" applyFont="1"/>
    <xf numFmtId="49" fontId="18" fillId="0" borderId="0" xfId="0" applyNumberFormat="1" applyFont="1" applyAlignment="1">
      <alignment wrapText="1"/>
    </xf>
    <xf numFmtId="0" fontId="17" fillId="0" borderId="0" xfId="0" applyFont="1" applyAlignment="1">
      <alignment vertical="center"/>
    </xf>
    <xf numFmtId="43" fontId="0" fillId="0" borderId="0" xfId="0" applyNumberFormat="1"/>
    <xf numFmtId="43" fontId="0" fillId="0" borderId="0" xfId="1" applyFont="1"/>
    <xf numFmtId="0" fontId="0" fillId="0" borderId="32" xfId="0" applyBorder="1"/>
    <xf numFmtId="0" fontId="0" fillId="0" borderId="34" xfId="0" applyBorder="1"/>
    <xf numFmtId="0" fontId="0" fillId="0" borderId="33" xfId="0" applyBorder="1"/>
    <xf numFmtId="43" fontId="0" fillId="0" borderId="34" xfId="1" applyFont="1" applyBorder="1"/>
    <xf numFmtId="0" fontId="0" fillId="0" borderId="35" xfId="0" applyBorder="1"/>
    <xf numFmtId="0" fontId="0" fillId="0" borderId="36" xfId="0" applyBorder="1"/>
    <xf numFmtId="43" fontId="0" fillId="0" borderId="36" xfId="1" applyFont="1" applyBorder="1"/>
    <xf numFmtId="0" fontId="0" fillId="0" borderId="37" xfId="0" applyBorder="1"/>
    <xf numFmtId="0" fontId="0" fillId="0" borderId="38" xfId="0" applyBorder="1"/>
    <xf numFmtId="0" fontId="0" fillId="0" borderId="39" xfId="0" applyBorder="1"/>
    <xf numFmtId="43" fontId="0" fillId="0" borderId="38" xfId="1" applyFont="1" applyBorder="1"/>
    <xf numFmtId="0" fontId="0" fillId="3" borderId="1" xfId="0" applyFill="1" applyBorder="1" applyAlignment="1">
      <alignment horizontal="center" vertical="center"/>
    </xf>
    <xf numFmtId="0" fontId="4" fillId="3" borderId="1" xfId="0" applyFont="1" applyFill="1" applyBorder="1" applyAlignment="1">
      <alignment horizontal="left" vertical="center"/>
    </xf>
    <xf numFmtId="44" fontId="10" fillId="3" borderId="1" xfId="3" applyFont="1" applyFill="1" applyBorder="1" applyAlignment="1" applyProtection="1">
      <alignment horizontal="center" vertical="center"/>
    </xf>
    <xf numFmtId="44" fontId="10" fillId="2" borderId="1" xfId="3" applyFont="1" applyFill="1" applyBorder="1" applyAlignment="1" applyProtection="1">
      <alignment horizontal="center" vertical="center"/>
    </xf>
    <xf numFmtId="44" fontId="10" fillId="3" borderId="1" xfId="3" applyFont="1" applyFill="1" applyBorder="1" applyAlignment="1" applyProtection="1">
      <alignment vertical="center"/>
    </xf>
    <xf numFmtId="0" fontId="4" fillId="7" borderId="1" xfId="0" applyFont="1" applyFill="1" applyBorder="1" applyAlignment="1">
      <alignment horizontal="center" vertical="center"/>
    </xf>
    <xf numFmtId="0" fontId="0" fillId="7" borderId="1" xfId="0" applyFill="1" applyBorder="1" applyAlignment="1">
      <alignment horizontal="center" vertical="center"/>
    </xf>
    <xf numFmtId="0" fontId="5" fillId="7" borderId="1" xfId="0" applyFont="1" applyFill="1" applyBorder="1" applyAlignment="1">
      <alignment horizontal="left" vertical="center"/>
    </xf>
    <xf numFmtId="44" fontId="10" fillId="7" borderId="1" xfId="3" applyFont="1" applyFill="1" applyBorder="1" applyAlignment="1" applyProtection="1">
      <alignment vertical="center"/>
    </xf>
    <xf numFmtId="4"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center" vertical="center"/>
    </xf>
    <xf numFmtId="164" fontId="5" fillId="2" borderId="1" xfId="0" applyNumberFormat="1" applyFont="1" applyFill="1" applyBorder="1" applyAlignment="1">
      <alignment horizontal="left" vertical="center"/>
    </xf>
    <xf numFmtId="44" fontId="10" fillId="3" borderId="1" xfId="3" applyFont="1" applyFill="1" applyBorder="1" applyAlignment="1" applyProtection="1">
      <alignment horizontal="left" vertical="center"/>
    </xf>
    <xf numFmtId="164" fontId="5" fillId="14" borderId="1" xfId="0" applyNumberFormat="1" applyFont="1" applyFill="1" applyBorder="1" applyAlignment="1">
      <alignment horizontal="center" vertical="center"/>
    </xf>
    <xf numFmtId="164" fontId="5" fillId="14"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left" vertical="center" wrapText="1"/>
    </xf>
    <xf numFmtId="164" fontId="4" fillId="14" borderId="1" xfId="0" applyNumberFormat="1" applyFont="1" applyFill="1" applyBorder="1" applyAlignment="1">
      <alignment horizontal="center" vertical="center"/>
    </xf>
    <xf numFmtId="0" fontId="4" fillId="14" borderId="1" xfId="0" applyFont="1" applyFill="1" applyBorder="1" applyAlignment="1">
      <alignment horizontal="center" vertical="center"/>
    </xf>
    <xf numFmtId="44" fontId="10" fillId="14" borderId="1" xfId="3" applyFont="1" applyFill="1" applyBorder="1" applyAlignment="1" applyProtection="1">
      <alignment horizontal="center" vertical="center"/>
    </xf>
    <xf numFmtId="164" fontId="4" fillId="0" borderId="1" xfId="0" applyNumberFormat="1" applyFont="1" applyBorder="1" applyAlignment="1">
      <alignment horizontal="left" vertical="center" wrapText="1"/>
    </xf>
    <xf numFmtId="0" fontId="13" fillId="14" borderId="1" xfId="0" applyFont="1" applyFill="1" applyBorder="1" applyAlignment="1">
      <alignment horizontal="center" vertical="center"/>
    </xf>
    <xf numFmtId="0" fontId="12" fillId="14" borderId="1" xfId="0" applyFont="1" applyFill="1" applyBorder="1" applyAlignment="1">
      <alignment horizontal="left" vertical="center"/>
    </xf>
    <xf numFmtId="164" fontId="4" fillId="2" borderId="1" xfId="0" applyNumberFormat="1" applyFont="1" applyFill="1" applyBorder="1" applyAlignment="1">
      <alignment horizontal="center" vertical="center"/>
    </xf>
    <xf numFmtId="0" fontId="13" fillId="2" borderId="1" xfId="0" applyFont="1" applyFill="1" applyBorder="1" applyAlignment="1">
      <alignment horizontal="center" vertical="center"/>
    </xf>
    <xf numFmtId="164" fontId="5" fillId="2" borderId="1" xfId="0" applyNumberFormat="1" applyFont="1" applyFill="1" applyBorder="1" applyAlignment="1">
      <alignment vertical="center"/>
    </xf>
    <xf numFmtId="164" fontId="4" fillId="7" borderId="1" xfId="0" applyNumberFormat="1" applyFont="1" applyFill="1" applyBorder="1" applyAlignment="1">
      <alignment horizontal="center" vertical="center"/>
    </xf>
    <xf numFmtId="0" fontId="12" fillId="7" borderId="1" xfId="0" applyFont="1" applyFill="1" applyBorder="1" applyAlignment="1">
      <alignment horizontal="left" vertical="center"/>
    </xf>
    <xf numFmtId="44" fontId="10" fillId="7" borderId="1" xfId="3" applyFont="1" applyFill="1" applyBorder="1" applyAlignment="1" applyProtection="1">
      <alignment horizontal="center" vertical="center"/>
    </xf>
    <xf numFmtId="164" fontId="4" fillId="3" borderId="1" xfId="0" applyNumberFormat="1" applyFont="1" applyFill="1" applyBorder="1" applyAlignment="1">
      <alignment vertical="center" wrapText="1"/>
    </xf>
    <xf numFmtId="3" fontId="5" fillId="2" borderId="54" xfId="0" applyNumberFormat="1" applyFont="1" applyFill="1" applyBorder="1" applyAlignment="1">
      <alignment horizontal="center" vertical="center"/>
    </xf>
    <xf numFmtId="0" fontId="4" fillId="3" borderId="54" xfId="0" applyFont="1" applyFill="1" applyBorder="1" applyAlignment="1">
      <alignment horizontal="center" vertical="center"/>
    </xf>
    <xf numFmtId="0" fontId="4" fillId="2" borderId="54" xfId="0" applyFont="1" applyFill="1" applyBorder="1" applyAlignment="1">
      <alignment horizontal="center" vertical="center"/>
    </xf>
    <xf numFmtId="3" fontId="4" fillId="7" borderId="54" xfId="0" applyNumberFormat="1" applyFont="1" applyFill="1" applyBorder="1" applyAlignment="1">
      <alignment horizontal="center" vertical="center"/>
    </xf>
    <xf numFmtId="3" fontId="4" fillId="3" borderId="54" xfId="0" applyNumberFormat="1" applyFont="1" applyFill="1" applyBorder="1" applyAlignment="1">
      <alignment horizontal="center" vertical="center"/>
    </xf>
    <xf numFmtId="171" fontId="5" fillId="2" borderId="54" xfId="1" applyNumberFormat="1" applyFont="1" applyFill="1" applyBorder="1" applyAlignment="1" applyProtection="1">
      <alignment horizontal="center" vertical="center"/>
    </xf>
    <xf numFmtId="171" fontId="5" fillId="14" borderId="54" xfId="1" applyNumberFormat="1" applyFont="1" applyFill="1" applyBorder="1" applyAlignment="1" applyProtection="1">
      <alignment horizontal="center" vertical="center"/>
    </xf>
    <xf numFmtId="164" fontId="4" fillId="3" borderId="54" xfId="0" applyNumberFormat="1" applyFont="1" applyFill="1" applyBorder="1" applyAlignment="1">
      <alignment horizontal="center" vertical="center"/>
    </xf>
    <xf numFmtId="164" fontId="4" fillId="14" borderId="54" xfId="0" applyNumberFormat="1" applyFont="1" applyFill="1" applyBorder="1" applyAlignment="1">
      <alignment horizontal="center" vertical="center"/>
    </xf>
    <xf numFmtId="164" fontId="5" fillId="2" borderId="54" xfId="0" applyNumberFormat="1" applyFont="1" applyFill="1" applyBorder="1" applyAlignment="1">
      <alignment horizontal="center" vertical="center"/>
    </xf>
    <xf numFmtId="164" fontId="4" fillId="7" borderId="54" xfId="0" applyNumberFormat="1" applyFont="1" applyFill="1" applyBorder="1" applyAlignment="1">
      <alignment horizontal="center" vertical="center"/>
    </xf>
    <xf numFmtId="0" fontId="5" fillId="3" borderId="23" xfId="0" applyFont="1" applyFill="1" applyBorder="1"/>
    <xf numFmtId="0" fontId="4" fillId="8" borderId="1" xfId="0" applyFont="1" applyFill="1" applyBorder="1" applyAlignment="1">
      <alignment horizontal="center" vertical="center"/>
    </xf>
    <xf numFmtId="2" fontId="4" fillId="11" borderId="16" xfId="0" applyNumberFormat="1" applyFont="1" applyFill="1" applyBorder="1" applyAlignment="1">
      <alignment horizontal="center" vertical="center"/>
    </xf>
    <xf numFmtId="2" fontId="4" fillId="6" borderId="16" xfId="0" applyNumberFormat="1" applyFont="1" applyFill="1" applyBorder="1" applyAlignment="1">
      <alignment horizontal="center" vertical="center"/>
    </xf>
    <xf numFmtId="2" fontId="4" fillId="0" borderId="31" xfId="0" applyNumberFormat="1" applyFont="1" applyBorder="1" applyAlignment="1">
      <alignment horizontal="center" vertical="center"/>
    </xf>
    <xf numFmtId="0" fontId="8" fillId="11" borderId="7" xfId="0" applyFont="1" applyFill="1" applyBorder="1"/>
    <xf numFmtId="0" fontId="4" fillId="8" borderId="5" xfId="0" applyFont="1" applyFill="1" applyBorder="1" applyAlignment="1">
      <alignment horizontal="center" vertical="center"/>
    </xf>
    <xf numFmtId="0" fontId="8" fillId="11" borderId="16" xfId="0" applyFont="1" applyFill="1" applyBorder="1"/>
    <xf numFmtId="0" fontId="4" fillId="8" borderId="9" xfId="0" applyFont="1" applyFill="1" applyBorder="1" applyAlignment="1">
      <alignment horizontal="center" vertical="center"/>
    </xf>
    <xf numFmtId="2" fontId="4" fillId="11" borderId="9" xfId="0" applyNumberFormat="1" applyFont="1" applyFill="1" applyBorder="1" applyAlignment="1">
      <alignment horizontal="center" vertical="center"/>
    </xf>
    <xf numFmtId="2" fontId="4" fillId="6" borderId="9" xfId="0" applyNumberFormat="1" applyFont="1" applyFill="1" applyBorder="1" applyAlignment="1">
      <alignment horizontal="center" vertical="center"/>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4" fontId="4" fillId="15" borderId="5" xfId="0" applyNumberFormat="1" applyFont="1" applyFill="1" applyBorder="1" applyAlignment="1">
      <alignment horizontal="center" vertical="center"/>
    </xf>
    <xf numFmtId="4" fontId="4" fillId="15" borderId="22" xfId="0" applyNumberFormat="1" applyFont="1" applyFill="1" applyBorder="1" applyAlignment="1">
      <alignment horizontal="center" vertical="center"/>
    </xf>
    <xf numFmtId="10" fontId="5" fillId="3" borderId="25" xfId="2" applyNumberFormat="1" applyFont="1" applyFill="1" applyBorder="1" applyAlignment="1" applyProtection="1">
      <alignment horizontal="center" vertical="center"/>
    </xf>
    <xf numFmtId="0" fontId="4" fillId="2" borderId="6" xfId="0" applyFont="1" applyFill="1" applyBorder="1"/>
    <xf numFmtId="0" fontId="4" fillId="2" borderId="7" xfId="0" applyFont="1" applyFill="1" applyBorder="1" applyAlignment="1">
      <alignment horizontal="center"/>
    </xf>
    <xf numFmtId="0" fontId="5" fillId="2" borderId="7" xfId="0" applyFont="1" applyFill="1" applyBorder="1" applyAlignment="1">
      <alignment vertical="center"/>
    </xf>
    <xf numFmtId="0" fontId="5" fillId="2" borderId="8" xfId="0" applyFont="1" applyFill="1" applyBorder="1" applyAlignment="1">
      <alignment horizontal="center" vertical="center"/>
    </xf>
    <xf numFmtId="171" fontId="5" fillId="5" borderId="54" xfId="1" applyNumberFormat="1" applyFont="1" applyFill="1" applyBorder="1" applyAlignment="1" applyProtection="1">
      <alignment horizontal="center" vertical="center"/>
    </xf>
    <xf numFmtId="164" fontId="4"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164" fontId="5" fillId="5" borderId="1" xfId="0" applyNumberFormat="1" applyFont="1" applyFill="1" applyBorder="1" applyAlignment="1">
      <alignment vertical="center"/>
    </xf>
    <xf numFmtId="164" fontId="5" fillId="5" borderId="1" xfId="0" applyNumberFormat="1" applyFont="1" applyFill="1" applyBorder="1" applyAlignment="1">
      <alignment horizontal="center" vertical="center"/>
    </xf>
    <xf numFmtId="171" fontId="5" fillId="2" borderId="54" xfId="1" applyNumberFormat="1" applyFont="1" applyFill="1" applyBorder="1" applyAlignment="1" applyProtection="1">
      <alignment horizontal="left"/>
    </xf>
    <xf numFmtId="2" fontId="4" fillId="0" borderId="8" xfId="0" applyNumberFormat="1" applyFont="1" applyBorder="1" applyAlignment="1">
      <alignment horizontal="center" vertical="center"/>
    </xf>
    <xf numFmtId="2" fontId="4" fillId="10" borderId="9" xfId="0" applyNumberFormat="1" applyFont="1" applyFill="1" applyBorder="1" applyAlignment="1">
      <alignment horizontal="center" vertical="center"/>
    </xf>
    <xf numFmtId="43" fontId="4" fillId="3" borderId="1" xfId="1" applyFont="1" applyFill="1" applyBorder="1" applyAlignment="1">
      <alignment horizontal="left" vertical="center" wrapText="1"/>
    </xf>
    <xf numFmtId="0" fontId="0" fillId="0" borderId="0" xfId="0" applyAlignment="1">
      <alignment horizontal="center" vertical="center"/>
    </xf>
    <xf numFmtId="2" fontId="4" fillId="0" borderId="9" xfId="0" quotePrefix="1" applyNumberFormat="1" applyFont="1" applyBorder="1" applyAlignment="1">
      <alignment horizontal="center" vertical="center"/>
    </xf>
    <xf numFmtId="0" fontId="4" fillId="3" borderId="1" xfId="0" applyFont="1" applyFill="1" applyBorder="1" applyAlignment="1">
      <alignment horizontal="center" vertical="center" wrapText="1"/>
    </xf>
    <xf numFmtId="44" fontId="10" fillId="3" borderId="14" xfId="3" applyFont="1" applyFill="1" applyBorder="1" applyAlignment="1" applyProtection="1">
      <alignment vertical="center"/>
    </xf>
    <xf numFmtId="0" fontId="4" fillId="0" borderId="54" xfId="0" applyFont="1" applyBorder="1" applyAlignment="1">
      <alignment horizontal="center" vertical="center"/>
    </xf>
    <xf numFmtId="164" fontId="4" fillId="3" borderId="12" xfId="0" applyNumberFormat="1" applyFont="1" applyFill="1" applyBorder="1" applyAlignment="1">
      <alignment horizontal="center" vertical="center"/>
    </xf>
    <xf numFmtId="0" fontId="13" fillId="0" borderId="9" xfId="0" applyFont="1" applyBorder="1" applyAlignment="1">
      <alignment horizontal="left" vertical="center" wrapText="1"/>
    </xf>
    <xf numFmtId="0" fontId="4" fillId="3" borderId="5" xfId="0" applyFont="1" applyFill="1" applyBorder="1" applyAlignment="1">
      <alignment horizontal="center" vertical="center"/>
    </xf>
    <xf numFmtId="4" fontId="4" fillId="15" borderId="1" xfId="0" applyNumberFormat="1" applyFont="1" applyFill="1" applyBorder="1" applyAlignment="1">
      <alignment horizontal="center" vertical="center"/>
    </xf>
    <xf numFmtId="2" fontId="4" fillId="15" borderId="1" xfId="0" applyNumberFormat="1" applyFont="1" applyFill="1" applyBorder="1" applyAlignment="1">
      <alignment horizontal="center" vertical="center"/>
    </xf>
    <xf numFmtId="2" fontId="4" fillId="10" borderId="16" xfId="0" applyNumberFormat="1" applyFont="1" applyFill="1" applyBorder="1" applyAlignment="1">
      <alignment horizontal="center" vertical="center"/>
    </xf>
    <xf numFmtId="44" fontId="10" fillId="0" borderId="1" xfId="3" applyFont="1" applyFill="1" applyBorder="1" applyAlignment="1" applyProtection="1">
      <alignment horizontal="left" vertical="center"/>
    </xf>
    <xf numFmtId="0" fontId="4" fillId="0" borderId="9" xfId="0" applyFont="1" applyBorder="1" applyAlignment="1">
      <alignment horizontal="center" vertical="center"/>
    </xf>
    <xf numFmtId="165" fontId="4" fillId="0" borderId="9" xfId="0" applyNumberFormat="1" applyFont="1" applyBorder="1" applyAlignment="1">
      <alignment horizontal="center" vertical="center"/>
    </xf>
    <xf numFmtId="166" fontId="14" fillId="0" borderId="9" xfId="0" applyNumberFormat="1" applyFont="1" applyBorder="1" applyAlignment="1">
      <alignment horizontal="center" vertical="center"/>
    </xf>
    <xf numFmtId="164" fontId="4" fillId="0" borderId="1" xfId="0" applyNumberFormat="1" applyFont="1" applyBorder="1" applyAlignment="1">
      <alignment horizontal="center" vertical="center"/>
    </xf>
    <xf numFmtId="0" fontId="13" fillId="0" borderId="1" xfId="0" applyFont="1" applyBorder="1" applyAlignment="1">
      <alignment horizontal="left" vertical="center"/>
    </xf>
    <xf numFmtId="0" fontId="4" fillId="0" borderId="16" xfId="0" applyFont="1" applyBorder="1" applyAlignment="1">
      <alignment horizontal="center" vertical="center"/>
    </xf>
    <xf numFmtId="0" fontId="13" fillId="0" borderId="16" xfId="0" applyFont="1" applyBorder="1" applyAlignment="1">
      <alignment horizontal="left" vertical="center" wrapText="1"/>
    </xf>
    <xf numFmtId="164" fontId="4" fillId="0" borderId="1" xfId="0" applyNumberFormat="1" applyFont="1" applyBorder="1" applyAlignment="1">
      <alignment vertical="center" wrapText="1"/>
    </xf>
    <xf numFmtId="0" fontId="5" fillId="2" borderId="5" xfId="0" applyFont="1" applyFill="1" applyBorder="1" applyAlignment="1">
      <alignment vertical="center"/>
    </xf>
    <xf numFmtId="0" fontId="5" fillId="2" borderId="5" xfId="0" applyFont="1" applyFill="1" applyBorder="1" applyAlignment="1">
      <alignment horizontal="center" vertical="center"/>
    </xf>
    <xf numFmtId="164" fontId="4" fillId="0" borderId="54" xfId="0" applyNumberFormat="1" applyFont="1" applyBorder="1" applyAlignment="1">
      <alignment horizontal="center" vertical="center"/>
    </xf>
    <xf numFmtId="44" fontId="10" fillId="0" borderId="1" xfId="3" applyFont="1" applyFill="1" applyBorder="1" applyAlignment="1" applyProtection="1">
      <alignment horizontal="center" vertical="center"/>
    </xf>
    <xf numFmtId="44" fontId="10" fillId="0" borderId="1" xfId="3" applyFont="1" applyFill="1" applyBorder="1" applyAlignment="1" applyProtection="1">
      <alignment vertical="center"/>
    </xf>
    <xf numFmtId="0" fontId="4" fillId="2" borderId="5" xfId="0" applyFont="1" applyFill="1" applyBorder="1" applyAlignment="1">
      <alignment horizontal="center" vertical="center"/>
    </xf>
    <xf numFmtId="0" fontId="4" fillId="0" borderId="0" xfId="9"/>
    <xf numFmtId="0" fontId="12" fillId="0" borderId="0" xfId="8" applyFont="1" applyAlignment="1">
      <alignment horizontal="center"/>
    </xf>
    <xf numFmtId="0" fontId="25" fillId="0" borderId="0" xfId="8" applyFont="1" applyAlignment="1">
      <alignment horizontal="right" vertical="center"/>
    </xf>
    <xf numFmtId="0" fontId="12" fillId="18" borderId="0" xfId="8" applyFont="1" applyFill="1" applyAlignment="1" applyProtection="1">
      <alignment horizontal="left" vertical="center" wrapText="1"/>
      <protection locked="0"/>
    </xf>
    <xf numFmtId="10" fontId="12" fillId="18" borderId="0" xfId="8" applyNumberFormat="1" applyFont="1" applyFill="1" applyAlignment="1" applyProtection="1">
      <alignment horizontal="left" vertical="center" wrapText="1"/>
      <protection locked="0"/>
    </xf>
    <xf numFmtId="0" fontId="13" fillId="0" borderId="0" xfId="8" applyFont="1" applyAlignment="1">
      <alignment horizontal="right" vertical="center"/>
    </xf>
    <xf numFmtId="10" fontId="12" fillId="0" borderId="0" xfId="8" applyNumberFormat="1" applyFont="1" applyAlignment="1">
      <alignment horizontal="left" vertical="center"/>
    </xf>
    <xf numFmtId="0" fontId="12" fillId="0" borderId="0" xfId="8" applyFont="1" applyAlignment="1">
      <alignment horizontal="center" wrapText="1"/>
    </xf>
    <xf numFmtId="0" fontId="12" fillId="0" borderId="0" xfId="8" applyFont="1" applyAlignment="1">
      <alignment wrapText="1"/>
    </xf>
    <xf numFmtId="0" fontId="5" fillId="0" borderId="0" xfId="5" applyFont="1"/>
    <xf numFmtId="0" fontId="27" fillId="0" borderId="0" xfId="5" applyFont="1"/>
    <xf numFmtId="0" fontId="28" fillId="0" borderId="0" xfId="5" applyFont="1"/>
    <xf numFmtId="0" fontId="5" fillId="0" borderId="0" xfId="5" applyFont="1" applyAlignment="1">
      <alignment horizontal="center"/>
    </xf>
    <xf numFmtId="0" fontId="23" fillId="0" borderId="0" xfId="8"/>
    <xf numFmtId="0" fontId="4" fillId="18" borderId="0" xfId="5" applyFill="1" applyProtection="1">
      <protection locked="0"/>
    </xf>
    <xf numFmtId="0" fontId="28" fillId="0" borderId="0" xfId="5" applyFont="1" applyAlignment="1">
      <alignment horizontal="center"/>
    </xf>
    <xf numFmtId="0" fontId="4" fillId="0" borderId="0" xfId="5" applyAlignment="1">
      <alignment horizontal="right"/>
    </xf>
    <xf numFmtId="0" fontId="4" fillId="0" borderId="64" xfId="5" applyBorder="1" applyAlignment="1">
      <alignment horizontal="justify" vertical="top" wrapText="1"/>
    </xf>
    <xf numFmtId="2" fontId="4" fillId="18" borderId="65" xfId="5" applyNumberFormat="1" applyFill="1" applyBorder="1" applyAlignment="1" applyProtection="1">
      <alignment horizontal="center" vertical="top" wrapText="1"/>
      <protection locked="0"/>
    </xf>
    <xf numFmtId="0" fontId="4" fillId="0" borderId="12" xfId="5" applyBorder="1" applyAlignment="1">
      <alignment horizontal="center" vertical="top" wrapText="1"/>
    </xf>
    <xf numFmtId="0" fontId="29" fillId="0" borderId="15" xfId="5" applyFont="1" applyBorder="1" applyAlignment="1">
      <alignment horizontal="justify" vertical="top" wrapText="1"/>
    </xf>
    <xf numFmtId="2" fontId="4" fillId="0" borderId="15" xfId="5" applyNumberFormat="1" applyBorder="1" applyAlignment="1">
      <alignment horizontal="center" vertical="top" wrapText="1"/>
    </xf>
    <xf numFmtId="0" fontId="4" fillId="0" borderId="15" xfId="5" applyBorder="1" applyAlignment="1">
      <alignment horizontal="center" vertical="top" wrapText="1"/>
    </xf>
    <xf numFmtId="0" fontId="5" fillId="0" borderId="64" xfId="5" applyFont="1" applyBorder="1" applyAlignment="1">
      <alignment horizontal="justify"/>
    </xf>
    <xf numFmtId="2" fontId="5" fillId="0" borderId="65" xfId="5" applyNumberFormat="1" applyFont="1" applyBorder="1" applyAlignment="1">
      <alignment horizontal="center"/>
    </xf>
    <xf numFmtId="0" fontId="5" fillId="0" borderId="12" xfId="5" applyFont="1" applyBorder="1" applyAlignment="1">
      <alignment horizontal="center" vertical="top" wrapText="1"/>
    </xf>
    <xf numFmtId="2" fontId="4" fillId="0" borderId="0" xfId="9" applyNumberFormat="1"/>
    <xf numFmtId="0" fontId="29" fillId="0" borderId="64" xfId="5" applyFont="1" applyBorder="1" applyAlignment="1">
      <alignment horizontal="left" vertical="top" wrapText="1" indent="2"/>
    </xf>
    <xf numFmtId="2" fontId="4" fillId="0" borderId="65" xfId="5" applyNumberFormat="1" applyBorder="1" applyAlignment="1">
      <alignment horizontal="center" vertical="top" wrapText="1"/>
    </xf>
    <xf numFmtId="2" fontId="4" fillId="0" borderId="12" xfId="5" applyNumberFormat="1" applyBorder="1" applyAlignment="1">
      <alignment horizontal="center" vertical="top" wrapText="1"/>
    </xf>
    <xf numFmtId="10" fontId="0" fillId="0" borderId="0" xfId="10" applyNumberFormat="1" applyFont="1" applyFill="1" applyBorder="1" applyAlignment="1" applyProtection="1"/>
    <xf numFmtId="173" fontId="32" fillId="0" borderId="0" xfId="11" applyNumberFormat="1" applyFont="1" applyFill="1" applyBorder="1" applyAlignment="1" applyProtection="1">
      <alignment horizontal="center"/>
    </xf>
    <xf numFmtId="0" fontId="33" fillId="0" borderId="0" xfId="5" applyFont="1" applyAlignment="1">
      <alignment horizontal="left"/>
    </xf>
    <xf numFmtId="0" fontId="33" fillId="0" borderId="0" xfId="8" applyFont="1" applyAlignment="1">
      <alignment vertical="center"/>
    </xf>
    <xf numFmtId="0" fontId="5" fillId="0" borderId="0" xfId="8" applyFont="1" applyAlignment="1">
      <alignment vertical="center"/>
    </xf>
    <xf numFmtId="0" fontId="34" fillId="0" borderId="0" xfId="8" applyFont="1" applyAlignment="1">
      <alignment vertical="center"/>
    </xf>
    <xf numFmtId="0" fontId="4" fillId="3" borderId="0" xfId="5" applyFill="1"/>
    <xf numFmtId="0" fontId="35" fillId="18" borderId="11" xfId="8" applyFont="1" applyFill="1" applyBorder="1" applyAlignment="1" applyProtection="1">
      <alignment horizontal="center" vertical="center"/>
      <protection locked="0"/>
    </xf>
    <xf numFmtId="0" fontId="34" fillId="18" borderId="0" xfId="8" applyFont="1" applyFill="1" applyAlignment="1" applyProtection="1">
      <alignment horizontal="center" vertical="center"/>
      <protection locked="0"/>
    </xf>
    <xf numFmtId="0" fontId="18" fillId="18" borderId="11" xfId="8" applyFont="1" applyFill="1" applyBorder="1" applyAlignment="1" applyProtection="1">
      <alignment horizontal="center" vertical="center"/>
      <protection locked="0"/>
    </xf>
    <xf numFmtId="164" fontId="4" fillId="3" borderId="14" xfId="0" applyNumberFormat="1" applyFont="1" applyFill="1" applyBorder="1" applyAlignment="1">
      <alignment horizontal="center" vertical="center"/>
    </xf>
    <xf numFmtId="0" fontId="13" fillId="0" borderId="30" xfId="0" applyFont="1" applyBorder="1" applyAlignment="1">
      <alignment horizontal="left" vertical="center" wrapText="1"/>
    </xf>
    <xf numFmtId="0" fontId="0" fillId="0" borderId="16" xfId="0" applyBorder="1" applyAlignment="1">
      <alignment horizontal="center" vertical="center"/>
    </xf>
    <xf numFmtId="1" fontId="4" fillId="0" borderId="1" xfId="0" applyNumberFormat="1" applyFont="1" applyBorder="1" applyAlignment="1">
      <alignment horizontal="center" vertical="center"/>
    </xf>
    <xf numFmtId="0" fontId="4" fillId="0" borderId="66" xfId="0" applyFont="1" applyBorder="1" applyAlignment="1">
      <alignment horizontal="center" vertical="center" wrapText="1"/>
    </xf>
    <xf numFmtId="0" fontId="11" fillId="2" borderId="5" xfId="0" applyFont="1" applyFill="1" applyBorder="1" applyAlignment="1">
      <alignment horizontal="center" vertical="center"/>
    </xf>
    <xf numFmtId="44" fontId="0" fillId="0" borderId="9" xfId="3" applyFont="1" applyFill="1" applyBorder="1" applyAlignment="1" applyProtection="1">
      <alignment vertical="center"/>
    </xf>
    <xf numFmtId="0" fontId="4" fillId="0" borderId="16" xfId="0" applyFont="1" applyBorder="1" applyAlignment="1">
      <alignment horizontal="center" vertical="center" wrapText="1"/>
    </xf>
    <xf numFmtId="165" fontId="4" fillId="0" borderId="16" xfId="0" applyNumberFormat="1" applyFont="1" applyBorder="1" applyAlignment="1">
      <alignment horizontal="center" vertical="center"/>
    </xf>
    <xf numFmtId="166" fontId="14" fillId="0" borderId="16" xfId="0" applyNumberFormat="1" applyFont="1" applyBorder="1" applyAlignment="1">
      <alignment horizontal="center" vertical="center"/>
    </xf>
    <xf numFmtId="44" fontId="0" fillId="0" borderId="16" xfId="3" applyFont="1" applyFill="1" applyBorder="1" applyAlignment="1" applyProtection="1">
      <alignment vertical="center"/>
    </xf>
    <xf numFmtId="44" fontId="0" fillId="0" borderId="1" xfId="3" applyFont="1" applyFill="1" applyBorder="1" applyAlignment="1" applyProtection="1">
      <alignment horizontal="center" vertical="center"/>
    </xf>
    <xf numFmtId="0" fontId="13" fillId="0" borderId="16" xfId="0" applyFont="1" applyBorder="1" applyAlignment="1">
      <alignment horizontal="center" vertical="center" wrapText="1"/>
    </xf>
    <xf numFmtId="44" fontId="0" fillId="0" borderId="16" xfId="3" applyFont="1" applyFill="1" applyBorder="1" applyAlignment="1" applyProtection="1">
      <alignment horizontal="center" vertical="center"/>
    </xf>
    <xf numFmtId="0" fontId="0" fillId="0" borderId="67" xfId="0" applyBorder="1" applyAlignment="1">
      <alignment horizontal="center" vertical="top" wrapText="1"/>
    </xf>
    <xf numFmtId="167" fontId="4" fillId="0" borderId="16" xfId="0" applyNumberFormat="1" applyFont="1" applyBorder="1" applyAlignment="1">
      <alignment horizontal="center" vertical="center"/>
    </xf>
    <xf numFmtId="0" fontId="35" fillId="0" borderId="11" xfId="8" applyFont="1" applyBorder="1" applyAlignment="1" applyProtection="1">
      <alignment horizontal="center" vertical="center"/>
      <protection locked="0"/>
    </xf>
    <xf numFmtId="0" fontId="34" fillId="0" borderId="0" xfId="8" applyFont="1" applyAlignment="1" applyProtection="1">
      <alignment horizontal="center" vertical="center"/>
      <protection locked="0"/>
    </xf>
    <xf numFmtId="44" fontId="0" fillId="0" borderId="16" xfId="3" applyFont="1" applyBorder="1" applyAlignment="1">
      <alignment horizontal="center" vertical="center" wrapText="1"/>
    </xf>
    <xf numFmtId="44" fontId="0" fillId="0" borderId="62" xfId="3" applyFont="1" applyBorder="1" applyAlignment="1">
      <alignment horizontal="right" vertical="top" wrapText="1"/>
    </xf>
    <xf numFmtId="0" fontId="0" fillId="0" borderId="62" xfId="0" applyBorder="1" applyAlignment="1">
      <alignment horizontal="center" vertical="top" wrapText="1"/>
    </xf>
    <xf numFmtId="0" fontId="0" fillId="0" borderId="61" xfId="0" applyBorder="1" applyAlignment="1">
      <alignment vertical="top" wrapText="1"/>
    </xf>
    <xf numFmtId="0" fontId="0" fillId="0" borderId="62" xfId="0" applyBorder="1" applyAlignment="1">
      <alignment horizontal="right" vertical="top" wrapText="1"/>
    </xf>
    <xf numFmtId="0" fontId="0" fillId="0" borderId="63" xfId="0" applyBorder="1" applyAlignment="1">
      <alignment horizontal="center" vertical="top" wrapText="1"/>
    </xf>
    <xf numFmtId="43" fontId="0" fillId="0" borderId="1" xfId="1" applyFont="1" applyBorder="1" applyAlignment="1">
      <alignment horizontal="center" vertical="center"/>
    </xf>
    <xf numFmtId="0" fontId="42" fillId="0" borderId="5" xfId="0" applyFont="1" applyBorder="1" applyAlignment="1">
      <alignment horizontal="center" vertical="center" wrapText="1"/>
    </xf>
    <xf numFmtId="0" fontId="42" fillId="0" borderId="1" xfId="0" applyFont="1" applyBorder="1" applyAlignment="1">
      <alignment horizontal="center" vertical="center"/>
    </xf>
    <xf numFmtId="0" fontId="43" fillId="0" borderId="1" xfId="0" applyFont="1" applyBorder="1" applyAlignment="1">
      <alignment horizontal="left" vertical="center" wrapText="1"/>
    </xf>
    <xf numFmtId="0" fontId="43" fillId="0" borderId="12" xfId="0" applyFont="1" applyBorder="1" applyAlignment="1">
      <alignment horizontal="left" vertical="center" wrapText="1"/>
    </xf>
    <xf numFmtId="165" fontId="42" fillId="0" borderId="1" xfId="0" applyNumberFormat="1" applyFont="1" applyBorder="1" applyAlignment="1">
      <alignment horizontal="center" vertical="center"/>
    </xf>
    <xf numFmtId="0" fontId="0" fillId="0" borderId="16" xfId="0" applyBorder="1" applyAlignment="1">
      <alignment horizontal="center" vertical="center" wrapText="1"/>
    </xf>
    <xf numFmtId="0" fontId="0" fillId="0" borderId="16" xfId="0" applyBorder="1" applyAlignment="1">
      <alignment horizontal="left" vertical="center" wrapText="1"/>
    </xf>
    <xf numFmtId="2" fontId="0" fillId="0" borderId="16" xfId="0" applyNumberFormat="1" applyBorder="1" applyAlignment="1">
      <alignment horizontal="center" vertical="center" wrapText="1"/>
    </xf>
    <xf numFmtId="0" fontId="42" fillId="0" borderId="16" xfId="0" applyFont="1" applyBorder="1" applyAlignment="1">
      <alignment horizontal="center" vertical="center" wrapText="1"/>
    </xf>
    <xf numFmtId="0" fontId="0" fillId="0" borderId="16" xfId="0" applyBorder="1" applyAlignment="1">
      <alignment horizontal="left" vertical="center"/>
    </xf>
    <xf numFmtId="0" fontId="42" fillId="0" borderId="16" xfId="0" applyFont="1" applyBorder="1" applyAlignment="1">
      <alignment horizontal="center" vertical="center"/>
    </xf>
    <xf numFmtId="165" fontId="42" fillId="0" borderId="16" xfId="0" applyNumberFormat="1" applyFont="1" applyBorder="1" applyAlignment="1">
      <alignment horizontal="center" vertical="center"/>
    </xf>
    <xf numFmtId="0" fontId="43" fillId="0" borderId="16" xfId="0" applyFont="1" applyBorder="1" applyAlignment="1">
      <alignment horizontal="left" vertical="center" wrapText="1"/>
    </xf>
    <xf numFmtId="0" fontId="0" fillId="0" borderId="16" xfId="0" applyBorder="1"/>
    <xf numFmtId="0" fontId="42" fillId="0" borderId="66" xfId="0" applyFont="1" applyBorder="1" applyAlignment="1">
      <alignment horizontal="center" vertical="center" wrapText="1"/>
    </xf>
    <xf numFmtId="0" fontId="43" fillId="0" borderId="9" xfId="0" applyFont="1" applyBorder="1" applyAlignment="1">
      <alignment horizontal="left" vertical="center" wrapText="1"/>
    </xf>
    <xf numFmtId="0" fontId="42" fillId="0" borderId="9" xfId="0" applyFont="1" applyBorder="1" applyAlignment="1">
      <alignment horizontal="center" vertical="center"/>
    </xf>
    <xf numFmtId="165" fontId="42" fillId="0" borderId="9" xfId="0" applyNumberFormat="1" applyFont="1" applyBorder="1" applyAlignment="1">
      <alignment horizontal="center" vertical="center"/>
    </xf>
    <xf numFmtId="166" fontId="41" fillId="0" borderId="9" xfId="0" applyNumberFormat="1" applyFont="1" applyBorder="1" applyAlignment="1">
      <alignment horizontal="center" vertical="center"/>
    </xf>
    <xf numFmtId="2" fontId="0" fillId="0" borderId="61" xfId="0" applyNumberFormat="1" applyBorder="1" applyAlignment="1">
      <alignment horizontal="center" vertical="center" wrapText="1"/>
    </xf>
    <xf numFmtId="0" fontId="42" fillId="0" borderId="10" xfId="0" applyFont="1" applyBorder="1" applyAlignment="1">
      <alignment horizontal="center" vertical="center" wrapText="1"/>
    </xf>
    <xf numFmtId="2" fontId="42" fillId="0" borderId="1" xfId="0" applyNumberFormat="1" applyFont="1" applyBorder="1" applyAlignment="1">
      <alignment horizontal="center" vertical="center"/>
    </xf>
    <xf numFmtId="2" fontId="42" fillId="0" borderId="16" xfId="0" applyNumberFormat="1" applyFont="1" applyBorder="1" applyAlignment="1">
      <alignment horizontal="center" vertical="center"/>
    </xf>
    <xf numFmtId="0" fontId="0" fillId="0" borderId="62" xfId="0" applyBorder="1" applyAlignment="1">
      <alignment horizontal="center" vertical="center" wrapText="1"/>
    </xf>
    <xf numFmtId="0" fontId="0" fillId="0" borderId="61" xfId="0" applyBorder="1" applyAlignment="1">
      <alignment vertical="center" wrapText="1"/>
    </xf>
    <xf numFmtId="0" fontId="0" fillId="0" borderId="16" xfId="0" applyBorder="1" applyAlignment="1">
      <alignment vertical="center" wrapText="1"/>
    </xf>
    <xf numFmtId="2" fontId="0" fillId="0" borderId="16" xfId="0" applyNumberFormat="1" applyBorder="1" applyAlignment="1">
      <alignment horizontal="center" vertical="center"/>
    </xf>
    <xf numFmtId="0" fontId="43" fillId="0" borderId="16" xfId="0" applyFont="1" applyBorder="1" applyAlignment="1">
      <alignment vertical="center" wrapText="1"/>
    </xf>
    <xf numFmtId="0" fontId="5" fillId="3" borderId="32" xfId="0" applyFont="1" applyFill="1" applyBorder="1" applyAlignment="1">
      <alignment horizontal="left"/>
    </xf>
    <xf numFmtId="0" fontId="0" fillId="3" borderId="36" xfId="0" applyFill="1" applyBorder="1"/>
    <xf numFmtId="10" fontId="3" fillId="3" borderId="0" xfId="0" applyNumberFormat="1" applyFont="1" applyFill="1"/>
    <xf numFmtId="0" fontId="12" fillId="9" borderId="74" xfId="5" applyFont="1" applyFill="1" applyBorder="1" applyAlignment="1">
      <alignment horizontal="center" vertical="center" wrapText="1"/>
    </xf>
    <xf numFmtId="0" fontId="4" fillId="2" borderId="70" xfId="0" applyFont="1" applyFill="1" applyBorder="1" applyAlignment="1">
      <alignment horizontal="center" vertical="center"/>
    </xf>
    <xf numFmtId="0" fontId="5" fillId="2" borderId="71" xfId="0" applyFont="1" applyFill="1" applyBorder="1" applyAlignment="1">
      <alignment horizontal="center" vertical="center"/>
    </xf>
    <xf numFmtId="0" fontId="0" fillId="0" borderId="72" xfId="0" applyBorder="1" applyAlignment="1">
      <alignment horizontal="center" vertical="center" wrapText="1"/>
    </xf>
    <xf numFmtId="164" fontId="42" fillId="3" borderId="73" xfId="0" applyNumberFormat="1" applyFont="1" applyFill="1" applyBorder="1" applyAlignment="1">
      <alignment horizontal="center" vertical="center"/>
    </xf>
    <xf numFmtId="0" fontId="43" fillId="0" borderId="72" xfId="0" applyFont="1" applyBorder="1" applyAlignment="1">
      <alignment horizontal="center" vertical="center"/>
    </xf>
    <xf numFmtId="0" fontId="13" fillId="0" borderId="72" xfId="0" applyFont="1" applyBorder="1" applyAlignment="1">
      <alignment horizontal="center" vertical="center"/>
    </xf>
    <xf numFmtId="164" fontId="4" fillId="3" borderId="73" xfId="0" applyNumberFormat="1" applyFont="1" applyFill="1" applyBorder="1" applyAlignment="1">
      <alignment horizontal="center" vertical="center"/>
    </xf>
    <xf numFmtId="0" fontId="4" fillId="0" borderId="72" xfId="0" applyFont="1" applyBorder="1" applyAlignment="1">
      <alignment horizontal="center" vertical="center"/>
    </xf>
    <xf numFmtId="0" fontId="4" fillId="0" borderId="76" xfId="0" applyFont="1" applyBorder="1" applyAlignment="1">
      <alignment horizontal="center" vertical="center"/>
    </xf>
    <xf numFmtId="164" fontId="5" fillId="0" borderId="77" xfId="0" applyNumberFormat="1" applyFont="1" applyBorder="1" applyAlignment="1">
      <alignment vertical="center"/>
    </xf>
    <xf numFmtId="0" fontId="4" fillId="0" borderId="35" xfId="5" applyBorder="1" applyProtection="1">
      <protection locked="0"/>
    </xf>
    <xf numFmtId="0" fontId="4" fillId="0" borderId="36" xfId="5" applyBorder="1" applyProtection="1">
      <protection locked="0"/>
    </xf>
    <xf numFmtId="0" fontId="4" fillId="0" borderId="35" xfId="5" applyBorder="1"/>
    <xf numFmtId="0" fontId="4" fillId="0" borderId="36" xfId="5" applyBorder="1"/>
    <xf numFmtId="0" fontId="4" fillId="0" borderId="37" xfId="5" applyBorder="1"/>
    <xf numFmtId="0" fontId="4" fillId="0" borderId="39" xfId="5" applyBorder="1"/>
    <xf numFmtId="0" fontId="4" fillId="0" borderId="38" xfId="5" applyBorder="1"/>
    <xf numFmtId="0" fontId="5" fillId="3" borderId="35" xfId="0" applyFont="1" applyFill="1" applyBorder="1" applyAlignment="1">
      <alignment horizontal="left"/>
    </xf>
    <xf numFmtId="0" fontId="5" fillId="3" borderId="37" xfId="0" applyFont="1" applyFill="1" applyBorder="1" applyAlignment="1">
      <alignment horizontal="left"/>
    </xf>
    <xf numFmtId="0" fontId="0" fillId="3" borderId="39" xfId="0" applyFill="1" applyBorder="1"/>
    <xf numFmtId="0" fontId="0" fillId="3" borderId="38" xfId="0" applyFill="1" applyBorder="1"/>
    <xf numFmtId="0" fontId="4" fillId="2" borderId="80" xfId="0" applyFont="1" applyFill="1" applyBorder="1" applyAlignment="1">
      <alignment horizontal="center" vertical="center"/>
    </xf>
    <xf numFmtId="0" fontId="5" fillId="2" borderId="81" xfId="0" applyFont="1" applyFill="1" applyBorder="1" applyAlignment="1">
      <alignment horizontal="center" vertical="center"/>
    </xf>
    <xf numFmtId="0" fontId="0" fillId="0" borderId="35" xfId="0" applyBorder="1" applyAlignment="1">
      <alignment horizontal="center" vertical="center"/>
    </xf>
    <xf numFmtId="0" fontId="0" fillId="0" borderId="0" xfId="0" applyAlignment="1">
      <alignment horizontal="left" vertical="center"/>
    </xf>
    <xf numFmtId="164" fontId="42" fillId="3" borderId="81" xfId="0" applyNumberFormat="1" applyFont="1" applyFill="1" applyBorder="1" applyAlignment="1">
      <alignment horizontal="center" vertical="center"/>
    </xf>
    <xf numFmtId="0" fontId="43" fillId="0" borderId="80" xfId="0" applyFont="1" applyBorder="1" applyAlignment="1">
      <alignment horizontal="center" vertical="center"/>
    </xf>
    <xf numFmtId="0" fontId="13" fillId="0" borderId="80" xfId="0" applyFont="1" applyBorder="1" applyAlignment="1">
      <alignment horizontal="center" vertical="center"/>
    </xf>
    <xf numFmtId="164" fontId="4" fillId="3" borderId="81" xfId="0" applyNumberFormat="1" applyFont="1" applyFill="1" applyBorder="1" applyAlignment="1">
      <alignment horizontal="right" vertical="center"/>
    </xf>
    <xf numFmtId="0" fontId="4" fillId="0" borderId="80" xfId="0" applyFont="1" applyBorder="1" applyAlignment="1">
      <alignment horizontal="center" vertical="center"/>
    </xf>
    <xf numFmtId="0" fontId="4" fillId="0" borderId="70" xfId="0" applyFont="1" applyBorder="1" applyAlignment="1">
      <alignment horizontal="center" vertical="center"/>
    </xf>
    <xf numFmtId="164" fontId="42" fillId="3" borderId="81" xfId="0" applyNumberFormat="1" applyFont="1" applyFill="1" applyBorder="1" applyAlignment="1">
      <alignment horizontal="right" vertical="center"/>
    </xf>
    <xf numFmtId="0" fontId="0" fillId="0" borderId="83" xfId="0" applyBorder="1" applyAlignment="1">
      <alignment horizontal="center" vertical="top" wrapText="1"/>
    </xf>
    <xf numFmtId="0" fontId="0" fillId="0" borderId="84" xfId="0" applyBorder="1" applyAlignment="1">
      <alignment horizontal="center" vertical="top" wrapText="1"/>
    </xf>
    <xf numFmtId="0" fontId="0" fillId="0" borderId="72" xfId="0" applyBorder="1" applyAlignment="1">
      <alignment horizontal="center" vertical="center"/>
    </xf>
    <xf numFmtId="0" fontId="13" fillId="0" borderId="85" xfId="0" applyFont="1" applyBorder="1" applyAlignment="1">
      <alignment horizontal="center" vertical="center"/>
    </xf>
    <xf numFmtId="164" fontId="4" fillId="3" borderId="75" xfId="0" applyNumberFormat="1" applyFont="1" applyFill="1" applyBorder="1" applyAlignment="1">
      <alignment horizontal="right" vertical="center"/>
    </xf>
    <xf numFmtId="0" fontId="0" fillId="0" borderId="72" xfId="0" applyBorder="1"/>
    <xf numFmtId="164" fontId="42" fillId="3" borderId="73" xfId="0" applyNumberFormat="1" applyFont="1" applyFill="1" applyBorder="1" applyAlignment="1">
      <alignment horizontal="right" vertical="center"/>
    </xf>
    <xf numFmtId="0" fontId="43" fillId="0" borderId="85" xfId="0" applyFont="1" applyBorder="1" applyAlignment="1">
      <alignment horizontal="center" vertical="center"/>
    </xf>
    <xf numFmtId="164" fontId="42" fillId="3" borderId="75" xfId="0" applyNumberFormat="1" applyFont="1" applyFill="1" applyBorder="1" applyAlignment="1">
      <alignment horizontal="right" vertical="center"/>
    </xf>
    <xf numFmtId="0" fontId="42" fillId="0" borderId="72" xfId="0" applyFont="1" applyBorder="1" applyAlignment="1">
      <alignment vertical="center" wrapText="1"/>
    </xf>
    <xf numFmtId="0" fontId="0" fillId="0" borderId="0" xfId="0" applyAlignment="1">
      <alignment horizontal="center"/>
    </xf>
    <xf numFmtId="0" fontId="0" fillId="0" borderId="83" xfId="0" applyBorder="1" applyAlignment="1">
      <alignment horizontal="center" vertical="center" wrapText="1"/>
    </xf>
    <xf numFmtId="44" fontId="4" fillId="3" borderId="55" xfId="3" applyFont="1" applyFill="1" applyBorder="1" applyAlignment="1" applyProtection="1">
      <alignment horizontal="center"/>
    </xf>
    <xf numFmtId="166" fontId="0" fillId="0" borderId="16" xfId="0" applyNumberFormat="1" applyBorder="1" applyAlignment="1">
      <alignment horizontal="center" vertical="center"/>
    </xf>
    <xf numFmtId="166" fontId="0" fillId="0" borderId="1" xfId="0" applyNumberFormat="1" applyBorder="1" applyAlignment="1">
      <alignment horizontal="center" vertical="center"/>
    </xf>
    <xf numFmtId="166" fontId="0" fillId="0" borderId="1" xfId="0" applyNumberFormat="1" applyBorder="1" applyAlignment="1">
      <alignment horizontal="center" vertical="center" wrapText="1"/>
    </xf>
    <xf numFmtId="2" fontId="0" fillId="0" borderId="1" xfId="0" applyNumberFormat="1" applyBorder="1" applyAlignment="1">
      <alignment horizontal="center" vertical="center"/>
    </xf>
    <xf numFmtId="0" fontId="46" fillId="22" borderId="0" xfId="0" applyFont="1" applyFill="1" applyAlignment="1">
      <alignment horizontal="center"/>
    </xf>
    <xf numFmtId="0" fontId="47" fillId="0" borderId="0" xfId="0" applyFont="1" applyAlignment="1">
      <alignment horizontal="center"/>
    </xf>
    <xf numFmtId="0" fontId="47" fillId="0" borderId="0" xfId="0" applyFont="1" applyAlignment="1">
      <alignment wrapText="1"/>
    </xf>
    <xf numFmtId="2" fontId="47" fillId="0" borderId="0" xfId="0" applyNumberFormat="1" applyFont="1" applyAlignment="1">
      <alignment horizontal="right"/>
    </xf>
    <xf numFmtId="0" fontId="47" fillId="0" borderId="0" xfId="0" applyFont="1"/>
    <xf numFmtId="49" fontId="47" fillId="0" borderId="0" xfId="0" applyNumberFormat="1" applyFont="1" applyAlignment="1">
      <alignment horizontal="center"/>
    </xf>
    <xf numFmtId="49" fontId="47" fillId="0" borderId="0" xfId="0" applyNumberFormat="1" applyFont="1" applyAlignment="1">
      <alignment horizontal="center" wrapText="1"/>
    </xf>
    <xf numFmtId="0" fontId="5" fillId="3" borderId="17" xfId="0" applyFont="1" applyFill="1" applyBorder="1" applyAlignment="1">
      <alignment horizontal="left"/>
    </xf>
    <xf numFmtId="0" fontId="5" fillId="3" borderId="18"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18" xfId="0" applyFont="1" applyFill="1" applyBorder="1" applyAlignment="1">
      <alignment horizontal="center"/>
    </xf>
    <xf numFmtId="0" fontId="20" fillId="13" borderId="19" xfId="0" applyFont="1" applyFill="1" applyBorder="1" applyAlignment="1">
      <alignment vertical="center"/>
    </xf>
    <xf numFmtId="0" fontId="5" fillId="3" borderId="23" xfId="0" applyFont="1" applyFill="1" applyBorder="1" applyAlignment="1">
      <alignment horizontal="left"/>
    </xf>
    <xf numFmtId="0" fontId="6" fillId="3" borderId="0" xfId="0" applyFont="1" applyFill="1" applyAlignment="1">
      <alignment horizontal="center" vertical="center"/>
    </xf>
    <xf numFmtId="0" fontId="6" fillId="3" borderId="0" xfId="0" applyFont="1" applyFill="1" applyAlignment="1">
      <alignment horizontal="center"/>
    </xf>
    <xf numFmtId="0" fontId="20" fillId="13" borderId="29" xfId="0" applyFont="1" applyFill="1" applyBorder="1" applyAlignment="1">
      <alignment vertical="center"/>
    </xf>
    <xf numFmtId="0" fontId="6" fillId="3" borderId="0" xfId="0" applyFont="1" applyFill="1"/>
    <xf numFmtId="2" fontId="4" fillId="3" borderId="29" xfId="0" applyNumberFormat="1" applyFont="1" applyFill="1" applyBorder="1" applyAlignment="1">
      <alignment horizontal="center" vertical="center"/>
    </xf>
    <xf numFmtId="0" fontId="5" fillId="3" borderId="24" xfId="0" applyFont="1" applyFill="1" applyBorder="1" applyAlignment="1">
      <alignment horizontal="left"/>
    </xf>
    <xf numFmtId="0" fontId="5" fillId="3" borderId="25" xfId="0" applyFont="1" applyFill="1" applyBorder="1" applyAlignment="1">
      <alignment horizontal="center" vertical="center"/>
    </xf>
    <xf numFmtId="0" fontId="6" fillId="3" borderId="25" xfId="0" applyFont="1" applyFill="1" applyBorder="1"/>
    <xf numFmtId="2" fontId="4" fillId="3" borderId="26" xfId="0" applyNumberFormat="1" applyFont="1" applyFill="1" applyBorder="1" applyAlignment="1">
      <alignment horizontal="center" vertical="center"/>
    </xf>
    <xf numFmtId="0" fontId="20" fillId="13" borderId="26" xfId="0" applyFont="1" applyFill="1" applyBorder="1" applyAlignment="1">
      <alignment vertical="center"/>
    </xf>
    <xf numFmtId="0" fontId="4" fillId="8" borderId="7" xfId="0" applyFont="1" applyFill="1" applyBorder="1"/>
    <xf numFmtId="0" fontId="5" fillId="8" borderId="8" xfId="0" applyFont="1" applyFill="1" applyBorder="1"/>
    <xf numFmtId="0" fontId="5" fillId="3" borderId="54" xfId="0" applyFont="1" applyFill="1" applyBorder="1" applyAlignment="1">
      <alignment vertical="center"/>
    </xf>
    <xf numFmtId="164" fontId="11"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164" fontId="5" fillId="0" borderId="55" xfId="0" applyNumberFormat="1" applyFont="1" applyBorder="1" applyAlignment="1">
      <alignment horizontal="center" vertical="center"/>
    </xf>
    <xf numFmtId="0" fontId="5" fillId="3" borderId="29" xfId="0" applyFont="1" applyFill="1" applyBorder="1" applyAlignment="1">
      <alignment vertical="center"/>
    </xf>
    <xf numFmtId="164" fontId="11" fillId="2" borderId="1" xfId="0" applyNumberFormat="1" applyFont="1" applyFill="1" applyBorder="1" applyAlignment="1">
      <alignment horizontal="center" vertical="center"/>
    </xf>
    <xf numFmtId="164" fontId="5" fillId="2" borderId="55" xfId="0" applyNumberFormat="1" applyFont="1" applyFill="1" applyBorder="1" applyAlignment="1">
      <alignment horizontal="center" vertical="center"/>
    </xf>
    <xf numFmtId="44" fontId="4" fillId="3" borderId="1" xfId="3" applyFont="1" applyFill="1" applyBorder="1" applyAlignment="1" applyProtection="1">
      <alignment vertical="center"/>
    </xf>
    <xf numFmtId="44" fontId="4" fillId="3" borderId="55" xfId="3" applyFont="1" applyFill="1" applyBorder="1" applyAlignment="1" applyProtection="1">
      <alignment vertical="center"/>
    </xf>
    <xf numFmtId="44" fontId="1" fillId="3" borderId="16" xfId="3" applyFill="1" applyBorder="1" applyAlignment="1" applyProtection="1">
      <alignment vertical="center"/>
    </xf>
    <xf numFmtId="0" fontId="5" fillId="3" borderId="16" xfId="0" applyFont="1" applyFill="1" applyBorder="1" applyAlignment="1">
      <alignment horizontal="center" vertical="center"/>
    </xf>
    <xf numFmtId="2" fontId="4" fillId="8" borderId="1" xfId="0" applyNumberFormat="1" applyFont="1" applyFill="1" applyBorder="1" applyAlignment="1">
      <alignment horizontal="center" vertical="center"/>
    </xf>
    <xf numFmtId="44" fontId="5" fillId="2" borderId="55" xfId="3" applyFont="1" applyFill="1" applyBorder="1" applyAlignment="1" applyProtection="1">
      <alignment horizontal="center" vertical="center"/>
    </xf>
    <xf numFmtId="164" fontId="5" fillId="2" borderId="9" xfId="0" applyNumberFormat="1" applyFont="1" applyFill="1" applyBorder="1" applyAlignment="1">
      <alignment horizontal="center" vertical="center"/>
    </xf>
    <xf numFmtId="44" fontId="4" fillId="3" borderId="60" xfId="3" applyFont="1" applyFill="1" applyBorder="1" applyAlignment="1" applyProtection="1">
      <alignment vertical="center"/>
    </xf>
    <xf numFmtId="44" fontId="1" fillId="3" borderId="31" xfId="3" applyFill="1" applyBorder="1" applyAlignment="1" applyProtection="1">
      <alignment vertical="center"/>
    </xf>
    <xf numFmtId="0" fontId="5" fillId="3" borderId="31" xfId="0" applyFont="1" applyFill="1" applyBorder="1" applyAlignment="1">
      <alignment horizontal="center" vertical="center"/>
    </xf>
    <xf numFmtId="44" fontId="4" fillId="3" borderId="14" xfId="3" applyFont="1" applyFill="1" applyBorder="1" applyAlignment="1" applyProtection="1">
      <alignment vertical="center"/>
    </xf>
    <xf numFmtId="44" fontId="4" fillId="3" borderId="10" xfId="3" applyFont="1" applyFill="1" applyBorder="1" applyAlignment="1" applyProtection="1">
      <alignment vertical="center"/>
    </xf>
    <xf numFmtId="44" fontId="4" fillId="3" borderId="31" xfId="3" applyFont="1" applyFill="1" applyBorder="1" applyAlignment="1" applyProtection="1">
      <alignment vertical="center"/>
    </xf>
    <xf numFmtId="44" fontId="4" fillId="3" borderId="16" xfId="3" applyFont="1" applyFill="1" applyBorder="1" applyAlignment="1" applyProtection="1">
      <alignment vertical="center"/>
    </xf>
    <xf numFmtId="164" fontId="5" fillId="2" borderId="13" xfId="0" applyNumberFormat="1" applyFont="1" applyFill="1" applyBorder="1" applyAlignment="1">
      <alignment horizontal="center" vertical="center"/>
    </xf>
    <xf numFmtId="44" fontId="5" fillId="2" borderId="59" xfId="3" applyFont="1" applyFill="1" applyBorder="1" applyAlignment="1" applyProtection="1">
      <alignment horizontal="center" vertical="center"/>
    </xf>
    <xf numFmtId="0" fontId="5" fillId="8" borderId="26" xfId="0" applyFont="1" applyFill="1" applyBorder="1"/>
    <xf numFmtId="4" fontId="5" fillId="2" borderId="86" xfId="0" applyNumberFormat="1" applyFont="1" applyFill="1" applyBorder="1" applyAlignment="1">
      <alignment horizontal="center" vertical="center"/>
    </xf>
    <xf numFmtId="2" fontId="4" fillId="4" borderId="1" xfId="0" applyNumberFormat="1" applyFont="1" applyFill="1" applyBorder="1" applyAlignment="1">
      <alignment horizontal="center" vertical="center"/>
    </xf>
    <xf numFmtId="4" fontId="5" fillId="2" borderId="55" xfId="0" applyNumberFormat="1" applyFont="1" applyFill="1" applyBorder="1" applyAlignment="1">
      <alignment horizontal="center" vertical="center"/>
    </xf>
    <xf numFmtId="2" fontId="4" fillId="7" borderId="1" xfId="0" applyNumberFormat="1" applyFont="1" applyFill="1" applyBorder="1" applyAlignment="1">
      <alignment horizontal="center" vertical="center"/>
    </xf>
    <xf numFmtId="164" fontId="4" fillId="7" borderId="1" xfId="0" applyNumberFormat="1" applyFont="1" applyFill="1" applyBorder="1" applyAlignment="1">
      <alignment vertical="center"/>
    </xf>
    <xf numFmtId="164" fontId="4" fillId="7" borderId="55" xfId="0" applyNumberFormat="1" applyFont="1" applyFill="1" applyBorder="1" applyAlignment="1">
      <alignment vertical="center"/>
    </xf>
    <xf numFmtId="164" fontId="5" fillId="7" borderId="55" xfId="0" applyNumberFormat="1" applyFont="1" applyFill="1" applyBorder="1" applyAlignment="1">
      <alignment vertical="center"/>
    </xf>
    <xf numFmtId="44" fontId="4" fillId="0" borderId="1" xfId="3" applyFont="1" applyFill="1" applyBorder="1" applyAlignment="1" applyProtection="1">
      <alignment horizontal="right" vertical="center"/>
    </xf>
    <xf numFmtId="44" fontId="4" fillId="0" borderId="55" xfId="3" applyFont="1" applyFill="1" applyBorder="1" applyAlignment="1" applyProtection="1">
      <alignment vertical="center"/>
    </xf>
    <xf numFmtId="44" fontId="4" fillId="3" borderId="1" xfId="3" applyFont="1" applyFill="1" applyBorder="1" applyAlignment="1" applyProtection="1">
      <alignment horizontal="right" vertical="center"/>
    </xf>
    <xf numFmtId="4" fontId="5" fillId="14" borderId="1" xfId="0" applyNumberFormat="1" applyFont="1" applyFill="1" applyBorder="1" applyAlignment="1">
      <alignment horizontal="center" vertical="center"/>
    </xf>
    <xf numFmtId="44" fontId="4" fillId="7" borderId="55" xfId="3" applyFont="1" applyFill="1" applyBorder="1" applyAlignment="1" applyProtection="1">
      <alignment vertical="center"/>
    </xf>
    <xf numFmtId="164" fontId="4" fillId="14" borderId="5" xfId="0" applyNumberFormat="1" applyFont="1" applyFill="1" applyBorder="1" applyAlignment="1">
      <alignment vertical="center"/>
    </xf>
    <xf numFmtId="164" fontId="5" fillId="14" borderId="60" xfId="0" applyNumberFormat="1" applyFont="1" applyFill="1" applyBorder="1" applyAlignment="1">
      <alignment vertical="center"/>
    </xf>
    <xf numFmtId="44" fontId="0" fillId="0" borderId="0" xfId="0" applyNumberFormat="1"/>
    <xf numFmtId="4" fontId="5" fillId="14" borderId="55" xfId="0" applyNumberFormat="1" applyFont="1" applyFill="1" applyBorder="1" applyAlignment="1">
      <alignment horizontal="center" vertical="center"/>
    </xf>
    <xf numFmtId="164" fontId="4" fillId="14" borderId="1" xfId="0" applyNumberFormat="1" applyFont="1" applyFill="1" applyBorder="1" applyAlignment="1">
      <alignment vertical="center"/>
    </xf>
    <xf numFmtId="164" fontId="5" fillId="14" borderId="55" xfId="0" applyNumberFormat="1" applyFont="1" applyFill="1" applyBorder="1" applyAlignment="1">
      <alignment vertical="center"/>
    </xf>
    <xf numFmtId="43" fontId="4" fillId="3" borderId="1" xfId="1" applyFont="1" applyFill="1" applyBorder="1" applyAlignment="1" applyProtection="1">
      <alignment horizontal="left" vertical="center" wrapText="1"/>
    </xf>
    <xf numFmtId="164" fontId="4" fillId="14" borderId="55" xfId="0" applyNumberFormat="1" applyFont="1" applyFill="1" applyBorder="1" applyAlignment="1">
      <alignment vertical="center"/>
    </xf>
    <xf numFmtId="0" fontId="4" fillId="3" borderId="9" xfId="0" applyFont="1" applyFill="1" applyBorder="1" applyAlignment="1">
      <alignment horizontal="center" vertical="center"/>
    </xf>
    <xf numFmtId="164" fontId="5" fillId="5" borderId="55" xfId="0" applyNumberFormat="1" applyFont="1" applyFill="1" applyBorder="1" applyAlignment="1">
      <alignment horizontal="center" vertical="center"/>
    </xf>
    <xf numFmtId="0" fontId="4" fillId="7" borderId="7" xfId="0" applyFont="1" applyFill="1" applyBorder="1"/>
    <xf numFmtId="0" fontId="5" fillId="7" borderId="8" xfId="0" applyFont="1" applyFill="1" applyBorder="1"/>
    <xf numFmtId="0" fontId="0" fillId="10" borderId="0" xfId="0" applyFill="1"/>
    <xf numFmtId="44" fontId="1" fillId="7" borderId="16" xfId="3" applyFill="1" applyBorder="1" applyAlignment="1" applyProtection="1">
      <alignment vertical="center"/>
    </xf>
    <xf numFmtId="0" fontId="5" fillId="7" borderId="16" xfId="0" applyFont="1" applyFill="1" applyBorder="1" applyAlignment="1">
      <alignment horizontal="center" vertical="center"/>
    </xf>
    <xf numFmtId="164" fontId="4" fillId="3" borderId="1" xfId="0" applyNumberFormat="1" applyFont="1" applyFill="1" applyBorder="1" applyAlignment="1">
      <alignment vertical="center"/>
    </xf>
    <xf numFmtId="0" fontId="4" fillId="3" borderId="56" xfId="0" applyFont="1" applyFill="1" applyBorder="1" applyAlignment="1">
      <alignment horizontal="center" vertical="center"/>
    </xf>
    <xf numFmtId="0" fontId="4" fillId="3" borderId="57" xfId="0" applyFont="1" applyFill="1" applyBorder="1" applyAlignment="1">
      <alignment horizontal="center" vertical="center"/>
    </xf>
    <xf numFmtId="164" fontId="10" fillId="3" borderId="57" xfId="0" applyNumberFormat="1" applyFont="1" applyFill="1" applyBorder="1" applyAlignment="1">
      <alignment horizontal="center" vertical="center"/>
    </xf>
    <xf numFmtId="0" fontId="5" fillId="3" borderId="26" xfId="0" applyFont="1" applyFill="1" applyBorder="1"/>
    <xf numFmtId="164" fontId="10" fillId="0" borderId="0" xfId="0" applyNumberFormat="1" applyFont="1" applyAlignment="1">
      <alignment horizontal="center" vertical="center"/>
    </xf>
    <xf numFmtId="164" fontId="5" fillId="0" borderId="51" xfId="0" applyNumberFormat="1" applyFont="1" applyBorder="1" applyAlignment="1">
      <alignment vertical="center"/>
    </xf>
    <xf numFmtId="164" fontId="5" fillId="0" borderId="87" xfId="0" applyNumberFormat="1" applyFont="1" applyBorder="1" applyAlignment="1">
      <alignment vertical="center"/>
    </xf>
    <xf numFmtId="0" fontId="50" fillId="0" borderId="0" xfId="5" applyFont="1" applyAlignment="1">
      <alignment horizontal="center" vertical="center"/>
    </xf>
    <xf numFmtId="0" fontId="52" fillId="0" borderId="0" xfId="5" applyFont="1" applyAlignment="1">
      <alignment vertical="center"/>
    </xf>
    <xf numFmtId="0" fontId="52" fillId="0" borderId="0" xfId="5" applyFont="1" applyAlignment="1">
      <alignment horizontal="center" vertical="center"/>
    </xf>
    <xf numFmtId="0" fontId="52" fillId="0" borderId="0" xfId="5" applyFont="1" applyAlignment="1">
      <alignment horizontal="justify" vertical="center" wrapText="1"/>
    </xf>
    <xf numFmtId="174" fontId="52" fillId="0" borderId="0" xfId="5" applyNumberFormat="1" applyFont="1" applyAlignment="1">
      <alignment horizontal="justify"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164" fontId="10" fillId="0" borderId="18" xfId="0" applyNumberFormat="1" applyFont="1" applyBorder="1" applyAlignment="1">
      <alignment horizontal="center" vertical="center"/>
    </xf>
    <xf numFmtId="164" fontId="5" fillId="0" borderId="18" xfId="0" applyNumberFormat="1" applyFont="1" applyBorder="1" applyAlignment="1">
      <alignment vertical="center"/>
    </xf>
    <xf numFmtId="164" fontId="5" fillId="0" borderId="19" xfId="0" applyNumberFormat="1" applyFont="1" applyBorder="1" applyAlignment="1">
      <alignment vertical="center"/>
    </xf>
    <xf numFmtId="0" fontId="4" fillId="0" borderId="23" xfId="0" applyFont="1" applyBorder="1" applyAlignment="1">
      <alignment horizontal="center" vertical="center"/>
    </xf>
    <xf numFmtId="164" fontId="5" fillId="0" borderId="0" xfId="0" applyNumberFormat="1" applyFont="1" applyAlignment="1">
      <alignment vertical="center"/>
    </xf>
    <xf numFmtId="164" fontId="5" fillId="0" borderId="29" xfId="0" applyNumberFormat="1" applyFont="1" applyBorder="1" applyAlignment="1">
      <alignment vertical="center"/>
    </xf>
    <xf numFmtId="0" fontId="35" fillId="0" borderId="0" xfId="8" applyFont="1" applyAlignment="1">
      <alignment horizontal="center" vertical="center"/>
    </xf>
    <xf numFmtId="0" fontId="4" fillId="0" borderId="24" xfId="0" applyFont="1" applyBorder="1" applyAlignment="1">
      <alignment horizontal="center" vertical="center"/>
    </xf>
    <xf numFmtId="0" fontId="21" fillId="0" borderId="25" xfId="0" applyFont="1" applyBorder="1" applyAlignment="1">
      <alignment vertical="center"/>
    </xf>
    <xf numFmtId="0" fontId="4" fillId="0" borderId="25" xfId="5" applyBorder="1" applyAlignment="1">
      <alignment horizontal="right"/>
    </xf>
    <xf numFmtId="0" fontId="34" fillId="0" borderId="25" xfId="8" applyFont="1" applyBorder="1" applyAlignment="1">
      <alignment horizontal="center" vertical="center"/>
    </xf>
    <xf numFmtId="0" fontId="4" fillId="0" borderId="25" xfId="0" applyFont="1" applyBorder="1" applyAlignment="1">
      <alignment horizontal="center" vertical="center"/>
    </xf>
    <xf numFmtId="14" fontId="35" fillId="0" borderId="25" xfId="8" applyNumberFormat="1" applyFont="1" applyBorder="1" applyAlignment="1">
      <alignment horizontal="center" vertical="center"/>
    </xf>
    <xf numFmtId="164" fontId="4" fillId="0" borderId="25" xfId="0" applyNumberFormat="1" applyFont="1" applyBorder="1"/>
    <xf numFmtId="172" fontId="0" fillId="0" borderId="25" xfId="0" applyNumberFormat="1" applyBorder="1"/>
    <xf numFmtId="0" fontId="4" fillId="0" borderId="25" xfId="0" applyFont="1" applyBorder="1"/>
    <xf numFmtId="0" fontId="4" fillId="0" borderId="26" xfId="0" applyFont="1" applyBorder="1"/>
    <xf numFmtId="0" fontId="4" fillId="8" borderId="6" xfId="0" applyFont="1" applyFill="1" applyBorder="1"/>
    <xf numFmtId="164" fontId="5" fillId="0" borderId="54" xfId="0" applyNumberFormat="1" applyFont="1" applyBorder="1" applyAlignment="1">
      <alignment horizontal="center" vertical="center"/>
    </xf>
    <xf numFmtId="44" fontId="1" fillId="13" borderId="16" xfId="3" applyFill="1" applyBorder="1" applyAlignment="1" applyProtection="1">
      <alignment horizontal="center" vertical="center"/>
      <protection locked="0"/>
    </xf>
    <xf numFmtId="164" fontId="5" fillId="2" borderId="89" xfId="0" applyNumberFormat="1" applyFont="1" applyFill="1" applyBorder="1" applyAlignment="1">
      <alignment horizontal="center" vertical="center"/>
    </xf>
    <xf numFmtId="44" fontId="1" fillId="13" borderId="31" xfId="3" applyFill="1" applyBorder="1" applyAlignment="1" applyProtection="1">
      <alignment horizontal="center" vertical="center"/>
      <protection locked="0"/>
    </xf>
    <xf numFmtId="164" fontId="4" fillId="7" borderId="54" xfId="0" applyNumberFormat="1" applyFont="1" applyFill="1" applyBorder="1" applyAlignment="1">
      <alignment vertical="center"/>
    </xf>
    <xf numFmtId="164" fontId="4" fillId="14" borderId="90" xfId="0" applyNumberFormat="1" applyFont="1" applyFill="1" applyBorder="1" applyAlignment="1">
      <alignment vertical="center"/>
    </xf>
    <xf numFmtId="44" fontId="1" fillId="0" borderId="16" xfId="3" applyFill="1" applyBorder="1" applyAlignment="1" applyProtection="1">
      <alignment horizontal="center" vertical="center"/>
    </xf>
    <xf numFmtId="44" fontId="1" fillId="13" borderId="23" xfId="3" applyFill="1" applyBorder="1" applyAlignment="1" applyProtection="1">
      <alignment horizontal="center" vertical="center"/>
      <protection locked="0"/>
    </xf>
    <xf numFmtId="164" fontId="4" fillId="14" borderId="54" xfId="0" applyNumberFormat="1" applyFont="1" applyFill="1" applyBorder="1" applyAlignment="1">
      <alignment vertical="center"/>
    </xf>
    <xf numFmtId="164" fontId="4" fillId="14" borderId="89" xfId="0" applyNumberFormat="1" applyFont="1" applyFill="1" applyBorder="1" applyAlignment="1">
      <alignment vertical="center"/>
    </xf>
    <xf numFmtId="0" fontId="4" fillId="7" borderId="6" xfId="0" applyFont="1" applyFill="1" applyBorder="1"/>
    <xf numFmtId="44" fontId="1" fillId="7" borderId="16" xfId="3" applyFill="1" applyBorder="1" applyAlignment="1" applyProtection="1">
      <alignment horizontal="center" vertical="center"/>
    </xf>
    <xf numFmtId="164" fontId="5" fillId="0" borderId="91" xfId="0" applyNumberFormat="1" applyFont="1" applyBorder="1" applyAlignment="1">
      <alignment vertical="center"/>
    </xf>
    <xf numFmtId="0" fontId="0" fillId="23" borderId="0" xfId="0" applyFill="1" applyProtection="1">
      <protection locked="0"/>
    </xf>
    <xf numFmtId="0" fontId="4" fillId="23" borderId="0" xfId="0" applyFont="1" applyFill="1" applyAlignment="1" applyProtection="1">
      <alignment vertical="center"/>
      <protection locked="0"/>
    </xf>
    <xf numFmtId="0" fontId="4" fillId="2" borderId="2" xfId="0" applyFont="1" applyFill="1" applyBorder="1"/>
    <xf numFmtId="0" fontId="4" fillId="2" borderId="0" xfId="0" applyFont="1" applyFill="1"/>
    <xf numFmtId="0" fontId="6" fillId="3" borderId="18" xfId="0" applyFont="1" applyFill="1" applyBorder="1" applyAlignment="1">
      <alignment vertical="center"/>
    </xf>
    <xf numFmtId="0" fontId="6" fillId="3" borderId="68" xfId="0" applyFont="1" applyFill="1" applyBorder="1" applyAlignment="1">
      <alignment vertical="center"/>
    </xf>
    <xf numFmtId="0" fontId="0" fillId="0" borderId="18" xfId="0" applyBorder="1"/>
    <xf numFmtId="0" fontId="0" fillId="0" borderId="19" xfId="0" applyBorder="1"/>
    <xf numFmtId="0" fontId="5" fillId="3" borderId="88" xfId="0" applyFont="1" applyFill="1" applyBorder="1" applyAlignment="1">
      <alignment horizontal="left"/>
    </xf>
    <xf numFmtId="0" fontId="6" fillId="3" borderId="0" xfId="0" applyFont="1" applyFill="1" applyAlignment="1">
      <alignment vertical="center"/>
    </xf>
    <xf numFmtId="0" fontId="6" fillId="3" borderId="3" xfId="0" applyFont="1" applyFill="1" applyBorder="1" applyAlignment="1">
      <alignment vertical="center"/>
    </xf>
    <xf numFmtId="0" fontId="0" fillId="0" borderId="29" xfId="0" applyBorder="1"/>
    <xf numFmtId="10" fontId="0" fillId="0" borderId="0" xfId="0" applyNumberFormat="1"/>
    <xf numFmtId="0" fontId="6" fillId="3" borderId="4" xfId="0" applyFont="1" applyFill="1" applyBorder="1" applyAlignment="1">
      <alignment horizontal="center" vertical="center"/>
    </xf>
    <xf numFmtId="0" fontId="6" fillId="3" borderId="4" xfId="0" applyFont="1" applyFill="1" applyBorder="1"/>
    <xf numFmtId="0" fontId="6" fillId="3" borderId="4" xfId="0" applyFont="1" applyFill="1" applyBorder="1" applyAlignment="1">
      <alignment vertical="center"/>
    </xf>
    <xf numFmtId="0" fontId="6" fillId="3" borderId="30" xfId="0" applyFont="1" applyFill="1" applyBorder="1" applyAlignment="1">
      <alignment vertical="center"/>
    </xf>
    <xf numFmtId="0" fontId="6" fillId="0" borderId="89" xfId="0" applyFont="1" applyBorder="1" applyAlignment="1">
      <alignment horizontal="center" vertical="center"/>
    </xf>
    <xf numFmtId="0" fontId="6" fillId="0" borderId="9" xfId="0" applyFont="1" applyBorder="1" applyAlignment="1">
      <alignment horizontal="center" vertical="center"/>
    </xf>
    <xf numFmtId="0" fontId="6" fillId="0" borderId="30" xfId="0" applyFont="1" applyBorder="1" applyAlignment="1">
      <alignment horizontal="center" vertical="center"/>
    </xf>
    <xf numFmtId="0" fontId="6" fillId="0" borderId="86" xfId="0" applyFont="1" applyBorder="1" applyAlignment="1">
      <alignment horizontal="center" vertical="center"/>
    </xf>
    <xf numFmtId="0" fontId="16" fillId="3" borderId="0" xfId="0" applyFont="1" applyFill="1" applyAlignment="1">
      <alignment vertical="center" wrapText="1"/>
    </xf>
    <xf numFmtId="10" fontId="0" fillId="0" borderId="1" xfId="0" applyNumberFormat="1" applyBorder="1" applyAlignment="1">
      <alignment horizontal="center" vertical="center"/>
    </xf>
    <xf numFmtId="10" fontId="4" fillId="12" borderId="55" xfId="0" applyNumberFormat="1" applyFont="1" applyFill="1" applyBorder="1" applyAlignment="1">
      <alignment horizontal="center"/>
    </xf>
    <xf numFmtId="164" fontId="0" fillId="12" borderId="1" xfId="0" applyNumberFormat="1" applyFill="1" applyBorder="1" applyAlignment="1">
      <alignment horizontal="center" vertical="center"/>
    </xf>
    <xf numFmtId="164" fontId="0" fillId="17" borderId="1" xfId="0" applyNumberFormat="1" applyFill="1" applyBorder="1" applyAlignment="1">
      <alignment horizontal="center" vertical="center"/>
    </xf>
    <xf numFmtId="170" fontId="4" fillId="0" borderId="0" xfId="0" applyNumberFormat="1" applyFont="1" applyAlignment="1">
      <alignment horizontal="center" vertical="center"/>
    </xf>
    <xf numFmtId="164" fontId="0" fillId="3" borderId="1" xfId="0" applyNumberFormat="1" applyFill="1" applyBorder="1" applyAlignment="1">
      <alignment horizontal="center" vertical="center"/>
    </xf>
    <xf numFmtId="164" fontId="0" fillId="0" borderId="1" xfId="0" applyNumberFormat="1" applyBorder="1" applyAlignment="1">
      <alignment horizontal="center" vertical="center"/>
    </xf>
    <xf numFmtId="44" fontId="4" fillId="12" borderId="55" xfId="3" applyFont="1" applyFill="1" applyBorder="1" applyAlignment="1" applyProtection="1">
      <alignment horizontal="center"/>
    </xf>
    <xf numFmtId="173" fontId="4" fillId="12" borderId="55" xfId="0" applyNumberFormat="1" applyFont="1" applyFill="1" applyBorder="1" applyAlignment="1">
      <alignment horizontal="center"/>
    </xf>
    <xf numFmtId="10" fontId="0" fillId="0" borderId="12" xfId="0" applyNumberFormat="1" applyBorder="1" applyAlignment="1">
      <alignment horizontal="center" vertical="center"/>
    </xf>
    <xf numFmtId="173" fontId="0" fillId="0" borderId="1" xfId="0" applyNumberFormat="1" applyBorder="1" applyAlignment="1">
      <alignment horizontal="center" vertical="center"/>
    </xf>
    <xf numFmtId="10" fontId="4" fillId="0" borderId="55" xfId="0" applyNumberFormat="1" applyFont="1" applyBorder="1" applyAlignment="1">
      <alignment horizontal="center"/>
    </xf>
    <xf numFmtId="0" fontId="0" fillId="0" borderId="23" xfId="0" applyBorder="1"/>
    <xf numFmtId="0" fontId="0" fillId="3" borderId="29" xfId="0" applyFill="1" applyBorder="1"/>
    <xf numFmtId="0" fontId="0" fillId="0" borderId="0" xfId="0" applyAlignment="1">
      <alignment vertical="center"/>
    </xf>
    <xf numFmtId="0" fontId="0" fillId="0" borderId="24" xfId="0" applyBorder="1"/>
    <xf numFmtId="0" fontId="0" fillId="0" borderId="25" xfId="0" applyBorder="1"/>
    <xf numFmtId="0" fontId="0" fillId="0" borderId="25" xfId="0" applyBorder="1" applyAlignment="1">
      <alignment vertical="center"/>
    </xf>
    <xf numFmtId="0" fontId="0" fillId="3" borderId="26" xfId="0" applyFill="1" applyBorder="1"/>
    <xf numFmtId="44" fontId="0" fillId="0" borderId="0" xfId="3" applyFont="1" applyProtection="1"/>
    <xf numFmtId="164" fontId="5" fillId="0" borderId="0" xfId="0" applyNumberFormat="1" applyFont="1" applyBorder="1" applyAlignment="1">
      <alignment horizontal="center" vertical="center"/>
    </xf>
    <xf numFmtId="0" fontId="52" fillId="0" borderId="0" xfId="5" applyFont="1" applyAlignment="1">
      <alignment horizontal="justify" vertical="center" wrapText="1"/>
    </xf>
    <xf numFmtId="0" fontId="50" fillId="0" borderId="0" xfId="5" applyFont="1" applyAlignment="1">
      <alignment horizontal="center" vertical="center"/>
    </xf>
    <xf numFmtId="0" fontId="6" fillId="0" borderId="0" xfId="5" applyFont="1" applyAlignment="1">
      <alignment horizontal="center" vertical="center"/>
    </xf>
    <xf numFmtId="0" fontId="51" fillId="16" borderId="1" xfId="5" applyFont="1" applyFill="1" applyBorder="1" applyAlignment="1">
      <alignment horizontal="center" vertical="center"/>
    </xf>
    <xf numFmtId="0" fontId="52" fillId="0" borderId="0" xfId="5" applyFont="1" applyAlignment="1">
      <alignment horizontal="left" vertical="center" wrapText="1"/>
    </xf>
    <xf numFmtId="174" fontId="53" fillId="2" borderId="1" xfId="5" applyNumberFormat="1" applyFont="1" applyFill="1" applyBorder="1" applyAlignment="1">
      <alignment horizontal="center" vertical="center" wrapText="1"/>
    </xf>
    <xf numFmtId="174" fontId="53" fillId="0" borderId="2" xfId="5" applyNumberFormat="1" applyFont="1" applyBorder="1" applyAlignment="1">
      <alignment horizontal="center" vertical="center" wrapText="1"/>
    </xf>
    <xf numFmtId="0" fontId="52" fillId="0" borderId="0" xfId="5" applyFont="1" applyAlignment="1">
      <alignment horizontal="center" vertical="center" wrapText="1"/>
    </xf>
    <xf numFmtId="0" fontId="52" fillId="0" borderId="0" xfId="5" applyFont="1" applyAlignment="1">
      <alignment horizontal="center"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16" xfId="0" applyFont="1" applyBorder="1" applyAlignment="1">
      <alignment horizontal="left" vertical="center"/>
    </xf>
    <xf numFmtId="0" fontId="8" fillId="10" borderId="16" xfId="0" applyFont="1" applyFill="1" applyBorder="1" applyAlignment="1">
      <alignment horizontal="left" vertical="center"/>
    </xf>
    <xf numFmtId="0" fontId="8" fillId="11" borderId="16" xfId="0" applyFont="1" applyFill="1" applyBorder="1" applyAlignment="1">
      <alignment horizontal="left" vertical="center"/>
    </xf>
    <xf numFmtId="0" fontId="8" fillId="0" borderId="16" xfId="0" applyFont="1" applyBorder="1" applyAlignment="1">
      <alignment horizontal="left" vertical="center" wrapText="1"/>
    </xf>
    <xf numFmtId="0" fontId="8" fillId="10" borderId="20" xfId="0" applyFont="1" applyFill="1" applyBorder="1" applyAlignment="1">
      <alignment horizontal="left" vertical="center"/>
    </xf>
    <xf numFmtId="0" fontId="8" fillId="10" borderId="7" xfId="0" applyFont="1" applyFill="1" applyBorder="1" applyAlignment="1">
      <alignment horizontal="left" vertical="center"/>
    </xf>
    <xf numFmtId="0" fontId="8" fillId="10" borderId="8" xfId="0" applyFont="1" applyFill="1" applyBorder="1" applyAlignment="1">
      <alignment horizontal="left" vertical="center"/>
    </xf>
    <xf numFmtId="0" fontId="8" fillId="6" borderId="16" xfId="0" applyFont="1" applyFill="1" applyBorder="1" applyAlignment="1">
      <alignment horizontal="left" vertical="center"/>
    </xf>
    <xf numFmtId="0" fontId="8" fillId="0" borderId="27" xfId="0" applyFont="1" applyBorder="1" applyAlignment="1">
      <alignment horizontal="left" vertical="center"/>
    </xf>
    <xf numFmtId="0" fontId="8" fillId="0" borderId="25" xfId="0" applyFont="1" applyBorder="1" applyAlignment="1">
      <alignment horizontal="left" vertical="center"/>
    </xf>
    <xf numFmtId="0" fontId="8" fillId="0" borderId="28" xfId="0" applyFont="1" applyBorder="1" applyAlignment="1">
      <alignment horizontal="left" vertical="center"/>
    </xf>
    <xf numFmtId="0" fontId="8" fillId="11" borderId="27" xfId="0" applyFont="1" applyFill="1" applyBorder="1" applyAlignment="1">
      <alignment horizontal="left" vertical="center"/>
    </xf>
    <xf numFmtId="0" fontId="8" fillId="11" borderId="25" xfId="0" applyFont="1" applyFill="1" applyBorder="1" applyAlignment="1">
      <alignment horizontal="left" vertical="center"/>
    </xf>
    <xf numFmtId="0" fontId="8" fillId="11" borderId="28" xfId="0" applyFont="1" applyFill="1" applyBorder="1" applyAlignment="1">
      <alignment horizontal="left" vertical="center"/>
    </xf>
    <xf numFmtId="0" fontId="8" fillId="6" borderId="20" xfId="0" applyFont="1" applyFill="1" applyBorder="1" applyAlignment="1">
      <alignment horizontal="left" vertical="center"/>
    </xf>
    <xf numFmtId="0" fontId="8" fillId="6" borderId="7" xfId="0" applyFont="1" applyFill="1" applyBorder="1" applyAlignment="1">
      <alignment horizontal="left" vertical="center"/>
    </xf>
    <xf numFmtId="0" fontId="8" fillId="6" borderId="21" xfId="0" applyFont="1" applyFill="1" applyBorder="1" applyAlignment="1">
      <alignment horizontal="left" vertical="center"/>
    </xf>
    <xf numFmtId="0" fontId="8" fillId="0" borderId="27" xfId="0" applyFont="1" applyBorder="1" applyAlignment="1">
      <alignment horizontal="left" vertical="center" wrapText="1"/>
    </xf>
    <xf numFmtId="0" fontId="8" fillId="0" borderId="25" xfId="0" applyFont="1" applyBorder="1" applyAlignment="1">
      <alignment horizontal="left" vertical="center" wrapText="1"/>
    </xf>
    <xf numFmtId="0" fontId="8" fillId="0" borderId="28" xfId="0" applyFont="1" applyBorder="1" applyAlignment="1">
      <alignment horizontal="left" vertical="center" wrapText="1"/>
    </xf>
    <xf numFmtId="4" fontId="4" fillId="2" borderId="1" xfId="0" applyNumberFormat="1" applyFont="1" applyFill="1" applyBorder="1" applyAlignment="1">
      <alignment horizontal="left" vertical="top"/>
    </xf>
    <xf numFmtId="4" fontId="4" fillId="15" borderId="14" xfId="0" applyNumberFormat="1" applyFont="1" applyFill="1" applyBorder="1" applyAlignment="1">
      <alignment horizontal="left" vertical="center"/>
    </xf>
    <xf numFmtId="4" fontId="4" fillId="15" borderId="15" xfId="0" applyNumberFormat="1" applyFont="1" applyFill="1" applyBorder="1" applyAlignment="1">
      <alignment horizontal="left" vertical="center"/>
    </xf>
    <xf numFmtId="4" fontId="4" fillId="15" borderId="12" xfId="0" applyNumberFormat="1" applyFont="1" applyFill="1" applyBorder="1" applyAlignment="1">
      <alignment horizontal="left" vertical="center"/>
    </xf>
    <xf numFmtId="0" fontId="8" fillId="11" borderId="16" xfId="0" applyFont="1" applyFill="1" applyBorder="1" applyAlignment="1">
      <alignment horizontal="left"/>
    </xf>
    <xf numFmtId="0" fontId="8" fillId="10" borderId="6" xfId="0" applyFont="1" applyFill="1" applyBorder="1" applyAlignment="1">
      <alignment horizontal="left" vertical="center"/>
    </xf>
    <xf numFmtId="0" fontId="8" fillId="6" borderId="16" xfId="0" applyFont="1" applyFill="1" applyBorder="1" applyAlignment="1">
      <alignment horizontal="left"/>
    </xf>
    <xf numFmtId="0" fontId="8" fillId="0" borderId="31" xfId="0" applyFont="1" applyBorder="1" applyAlignment="1">
      <alignment horizontal="left" vertical="center"/>
    </xf>
    <xf numFmtId="0" fontId="8" fillId="6" borderId="20"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21" xfId="0" applyFont="1" applyFill="1" applyBorder="1" applyAlignment="1">
      <alignment horizontal="center" vertical="center" wrapText="1"/>
    </xf>
    <xf numFmtId="4" fontId="4" fillId="2" borderId="5" xfId="0" applyNumberFormat="1" applyFont="1" applyFill="1" applyBorder="1" applyAlignment="1">
      <alignment horizontal="left" vertical="top"/>
    </xf>
    <xf numFmtId="0" fontId="8" fillId="6" borderId="27" xfId="0" applyFont="1" applyFill="1" applyBorder="1" applyAlignment="1">
      <alignment horizontal="left" vertical="center"/>
    </xf>
    <xf numFmtId="0" fontId="8" fillId="6" borderId="25" xfId="0" applyFont="1" applyFill="1" applyBorder="1" applyAlignment="1">
      <alignment horizontal="left" vertical="center"/>
    </xf>
    <xf numFmtId="0" fontId="8" fillId="6" borderId="28" xfId="0" applyFont="1" applyFill="1" applyBorder="1" applyAlignment="1">
      <alignment horizontal="left" vertical="center"/>
    </xf>
    <xf numFmtId="0" fontId="5" fillId="3" borderId="2" xfId="0" applyFont="1" applyFill="1" applyBorder="1" applyAlignment="1">
      <alignment horizontal="left"/>
    </xf>
    <xf numFmtId="0" fontId="4" fillId="2" borderId="1" xfId="0" applyFont="1" applyFill="1" applyBorder="1" applyAlignment="1">
      <alignment horizontal="center"/>
    </xf>
    <xf numFmtId="0" fontId="4" fillId="2" borderId="9" xfId="0" applyFont="1" applyFill="1" applyBorder="1" applyAlignment="1">
      <alignment horizontal="center"/>
    </xf>
    <xf numFmtId="0" fontId="5" fillId="3" borderId="1" xfId="0" applyFont="1" applyFill="1" applyBorder="1" applyAlignment="1">
      <alignment horizontal="center" vertical="center"/>
    </xf>
    <xf numFmtId="0" fontId="5" fillId="3" borderId="0" xfId="0" applyFont="1" applyFill="1" applyAlignment="1">
      <alignment horizontal="center" vertical="center"/>
    </xf>
    <xf numFmtId="0" fontId="5" fillId="3" borderId="23" xfId="0" applyFont="1" applyFill="1" applyBorder="1" applyAlignment="1">
      <alignment horizontal="center" vertical="center"/>
    </xf>
    <xf numFmtId="0" fontId="5" fillId="3" borderId="29" xfId="0" applyFont="1" applyFill="1" applyBorder="1" applyAlignment="1">
      <alignment horizontal="center" vertical="center"/>
    </xf>
    <xf numFmtId="0" fontId="5" fillId="3" borderId="24" xfId="0" applyFont="1" applyFill="1" applyBorder="1" applyAlignment="1">
      <alignment horizontal="center" vertical="center"/>
    </xf>
    <xf numFmtId="0" fontId="5" fillId="3" borderId="26" xfId="0" applyFont="1" applyFill="1" applyBorder="1" applyAlignment="1">
      <alignment horizontal="center" vertical="center"/>
    </xf>
    <xf numFmtId="0" fontId="4" fillId="3" borderId="1" xfId="0" applyFont="1" applyFill="1" applyBorder="1" applyAlignment="1">
      <alignment horizontal="center" vertical="center" wrapText="1"/>
    </xf>
    <xf numFmtId="4" fontId="5" fillId="2" borderId="14" xfId="0" applyNumberFormat="1" applyFont="1" applyFill="1" applyBorder="1" applyAlignment="1">
      <alignment horizontal="center" vertical="center"/>
    </xf>
    <xf numFmtId="4" fontId="5" fillId="2" borderId="15" xfId="0" applyNumberFormat="1" applyFont="1" applyFill="1" applyBorder="1" applyAlignment="1">
      <alignment horizontal="center" vertical="center"/>
    </xf>
    <xf numFmtId="4" fontId="5" fillId="2" borderId="12" xfId="0" applyNumberFormat="1" applyFont="1" applyFill="1" applyBorder="1" applyAlignment="1">
      <alignment horizontal="center" vertical="center"/>
    </xf>
    <xf numFmtId="0" fontId="4" fillId="3" borderId="1" xfId="0" applyFont="1" applyFill="1" applyBorder="1" applyAlignment="1">
      <alignment horizontal="left" vertical="center" wrapText="1"/>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2" xfId="0" applyFont="1" applyFill="1" applyBorder="1" applyAlignment="1">
      <alignment horizontal="center" vertical="center"/>
    </xf>
    <xf numFmtId="0" fontId="4" fillId="15" borderId="14" xfId="0" applyFont="1" applyFill="1" applyBorder="1" applyAlignment="1">
      <alignment horizontal="left" vertical="center"/>
    </xf>
    <xf numFmtId="0" fontId="4" fillId="15" borderId="15" xfId="0" applyFont="1" applyFill="1" applyBorder="1" applyAlignment="1">
      <alignment horizontal="left" vertical="center"/>
    </xf>
    <xf numFmtId="0" fontId="4" fillId="15" borderId="12" xfId="0" applyFont="1" applyFill="1" applyBorder="1" applyAlignment="1">
      <alignment horizontal="left" vertical="center"/>
    </xf>
    <xf numFmtId="0" fontId="8" fillId="11" borderId="20" xfId="0" applyFont="1" applyFill="1" applyBorder="1" applyAlignment="1">
      <alignment horizontal="left" vertical="center"/>
    </xf>
    <xf numFmtId="0" fontId="8" fillId="11" borderId="7" xfId="0" applyFont="1" applyFill="1" applyBorder="1" applyAlignment="1">
      <alignment horizontal="left" vertical="center"/>
    </xf>
    <xf numFmtId="0" fontId="8" fillId="11" borderId="21" xfId="0" applyFont="1" applyFill="1" applyBorder="1" applyAlignment="1">
      <alignment horizontal="left" vertical="center"/>
    </xf>
    <xf numFmtId="0" fontId="8" fillId="0" borderId="20" xfId="0" applyFont="1" applyBorder="1" applyAlignment="1">
      <alignment horizontal="left" vertical="center"/>
    </xf>
    <xf numFmtId="0" fontId="8" fillId="0" borderId="21" xfId="0" applyFont="1" applyBorder="1" applyAlignment="1">
      <alignment horizontal="left" vertical="center"/>
    </xf>
    <xf numFmtId="0" fontId="8" fillId="0" borderId="20" xfId="0" applyFont="1" applyBorder="1" applyAlignment="1">
      <alignment horizontal="left" vertical="center" wrapText="1"/>
    </xf>
    <xf numFmtId="0" fontId="8" fillId="0" borderId="7" xfId="0" applyFont="1" applyBorder="1" applyAlignment="1">
      <alignment horizontal="left" vertical="center" wrapText="1"/>
    </xf>
    <xf numFmtId="0" fontId="8" fillId="0" borderId="21" xfId="0" applyFont="1" applyBorder="1" applyAlignment="1">
      <alignment horizontal="left" vertical="center" wrapText="1"/>
    </xf>
    <xf numFmtId="0" fontId="8" fillId="10" borderId="27" xfId="0" applyFont="1" applyFill="1" applyBorder="1" applyAlignment="1">
      <alignment horizontal="left" vertical="center"/>
    </xf>
    <xf numFmtId="0" fontId="8" fillId="10" borderId="25" xfId="0" applyFont="1" applyFill="1" applyBorder="1" applyAlignment="1">
      <alignment horizontal="left" vertical="center"/>
    </xf>
    <xf numFmtId="0" fontId="8" fillId="10" borderId="28" xfId="0" applyFont="1" applyFill="1" applyBorder="1" applyAlignment="1">
      <alignment horizontal="left" vertical="center"/>
    </xf>
    <xf numFmtId="0" fontId="20" fillId="13" borderId="17" xfId="0" applyFont="1" applyFill="1" applyBorder="1" applyAlignment="1" applyProtection="1">
      <alignment horizontal="center" vertical="center"/>
      <protection locked="0"/>
    </xf>
    <xf numFmtId="0" fontId="20" fillId="13" borderId="18" xfId="0" applyFont="1" applyFill="1" applyBorder="1" applyAlignment="1" applyProtection="1">
      <alignment horizontal="center" vertical="center"/>
      <protection locked="0"/>
    </xf>
    <xf numFmtId="0" fontId="20" fillId="13" borderId="23" xfId="0" applyFont="1" applyFill="1" applyBorder="1" applyAlignment="1" applyProtection="1">
      <alignment horizontal="center" vertical="center"/>
      <protection locked="0"/>
    </xf>
    <xf numFmtId="0" fontId="20" fillId="13" borderId="0" xfId="0" applyFont="1" applyFill="1" applyBorder="1" applyAlignment="1" applyProtection="1">
      <alignment horizontal="center" vertical="center"/>
      <protection locked="0"/>
    </xf>
    <xf numFmtId="0" fontId="20" fillId="13" borderId="24" xfId="0" applyFont="1" applyFill="1" applyBorder="1" applyAlignment="1" applyProtection="1">
      <alignment horizontal="center" vertical="center"/>
      <protection locked="0"/>
    </xf>
    <xf numFmtId="0" fontId="20" fillId="13" borderId="25" xfId="0" applyFont="1" applyFill="1" applyBorder="1" applyAlignment="1" applyProtection="1">
      <alignment horizontal="center" vertical="center"/>
      <protection locked="0"/>
    </xf>
    <xf numFmtId="0" fontId="4" fillId="2" borderId="52" xfId="0" applyFont="1" applyFill="1" applyBorder="1" applyAlignment="1">
      <alignment horizontal="center"/>
    </xf>
    <xf numFmtId="0" fontId="4" fillId="2" borderId="4" xfId="0" applyFont="1" applyFill="1" applyBorder="1" applyAlignment="1">
      <alignment horizontal="center"/>
    </xf>
    <xf numFmtId="0" fontId="4" fillId="2" borderId="58" xfId="0" applyFont="1" applyFill="1" applyBorder="1" applyAlignment="1">
      <alignment horizontal="center"/>
    </xf>
    <xf numFmtId="164" fontId="10" fillId="3" borderId="17" xfId="0" applyNumberFormat="1" applyFont="1" applyFill="1" applyBorder="1" applyAlignment="1">
      <alignment horizontal="center" vertical="center"/>
    </xf>
    <xf numFmtId="164" fontId="10" fillId="3" borderId="18" xfId="0" applyNumberFormat="1" applyFont="1" applyFill="1" applyBorder="1" applyAlignment="1">
      <alignment horizontal="center" vertical="center"/>
    </xf>
    <xf numFmtId="164" fontId="10" fillId="3" borderId="19" xfId="0" applyNumberFormat="1" applyFont="1" applyFill="1" applyBorder="1" applyAlignment="1">
      <alignment horizontal="center" vertical="center"/>
    </xf>
    <xf numFmtId="164" fontId="10" fillId="3" borderId="23" xfId="0" applyNumberFormat="1" applyFont="1" applyFill="1" applyBorder="1" applyAlignment="1">
      <alignment horizontal="center" vertical="center"/>
    </xf>
    <xf numFmtId="164" fontId="10" fillId="3" borderId="0" xfId="0" applyNumberFormat="1" applyFont="1" applyFill="1" applyAlignment="1">
      <alignment horizontal="center" vertical="center"/>
    </xf>
    <xf numFmtId="164" fontId="10" fillId="3" borderId="29" xfId="0" applyNumberFormat="1" applyFont="1" applyFill="1" applyBorder="1" applyAlignment="1">
      <alignment horizontal="center" vertical="center"/>
    </xf>
    <xf numFmtId="164" fontId="10" fillId="3" borderId="24" xfId="0" applyNumberFormat="1" applyFont="1" applyFill="1" applyBorder="1" applyAlignment="1">
      <alignment horizontal="center" vertical="center"/>
    </xf>
    <xf numFmtId="164" fontId="10" fillId="3" borderId="25" xfId="0" applyNumberFormat="1" applyFont="1" applyFill="1" applyBorder="1" applyAlignment="1">
      <alignment horizontal="center" vertical="center"/>
    </xf>
    <xf numFmtId="164" fontId="10" fillId="3" borderId="26" xfId="0" applyNumberFormat="1" applyFont="1" applyFill="1" applyBorder="1" applyAlignment="1">
      <alignment horizontal="center" vertical="center"/>
    </xf>
    <xf numFmtId="0" fontId="6" fillId="3" borderId="0" xfId="0" applyFont="1" applyFill="1" applyAlignment="1">
      <alignment horizontal="center"/>
    </xf>
    <xf numFmtId="0" fontId="6" fillId="3" borderId="29" xfId="0" applyFont="1" applyFill="1" applyBorder="1" applyAlignment="1">
      <alignment horizontal="center"/>
    </xf>
    <xf numFmtId="0" fontId="6" fillId="3" borderId="18" xfId="0" applyFont="1" applyFill="1" applyBorder="1" applyAlignment="1">
      <alignment horizontal="center"/>
    </xf>
    <xf numFmtId="0" fontId="6" fillId="3" borderId="19" xfId="0" applyFont="1" applyFill="1" applyBorder="1" applyAlignment="1">
      <alignment horizontal="center"/>
    </xf>
    <xf numFmtId="0" fontId="5" fillId="3" borderId="53"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2" xfId="0" applyFont="1" applyFill="1" applyBorder="1" applyAlignment="1">
      <alignment horizontal="center" vertical="center"/>
    </xf>
    <xf numFmtId="2" fontId="11" fillId="3" borderId="14" xfId="0" applyNumberFormat="1" applyFont="1" applyFill="1" applyBorder="1" applyAlignment="1">
      <alignment horizontal="center" vertical="center"/>
    </xf>
    <xf numFmtId="2" fontId="11" fillId="3" borderId="15" xfId="0" applyNumberFormat="1" applyFont="1" applyFill="1" applyBorder="1" applyAlignment="1">
      <alignment horizontal="center" vertical="center"/>
    </xf>
    <xf numFmtId="2" fontId="11" fillId="3" borderId="50" xfId="0" applyNumberFormat="1" applyFont="1" applyFill="1" applyBorder="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xf>
    <xf numFmtId="164" fontId="21" fillId="0" borderId="0" xfId="0" applyNumberFormat="1" applyFont="1" applyAlignment="1">
      <alignment horizontal="center"/>
    </xf>
    <xf numFmtId="2" fontId="11" fillId="3" borderId="6" xfId="0" applyNumberFormat="1" applyFont="1" applyFill="1" applyBorder="1" applyAlignment="1">
      <alignment horizontal="center" vertical="center"/>
    </xf>
    <xf numFmtId="2" fontId="11" fillId="3" borderId="7" xfId="0" applyNumberFormat="1" applyFont="1" applyFill="1" applyBorder="1" applyAlignment="1">
      <alignment horizontal="center" vertical="center"/>
    </xf>
    <xf numFmtId="2" fontId="11" fillId="3" borderId="8" xfId="0" applyNumberFormat="1" applyFont="1" applyFill="1" applyBorder="1" applyAlignment="1">
      <alignment horizontal="center" vertical="center"/>
    </xf>
    <xf numFmtId="0" fontId="4" fillId="2" borderId="53" xfId="0" applyFont="1" applyFill="1" applyBorder="1" applyAlignment="1">
      <alignment horizontal="center"/>
    </xf>
    <xf numFmtId="0" fontId="4" fillId="2" borderId="15" xfId="0" applyFont="1" applyFill="1" applyBorder="1" applyAlignment="1">
      <alignment horizontal="center"/>
    </xf>
    <xf numFmtId="0" fontId="4" fillId="2" borderId="50" xfId="0" applyFont="1" applyFill="1" applyBorder="1" applyAlignment="1">
      <alignment horizontal="center"/>
    </xf>
    <xf numFmtId="0" fontId="21" fillId="13" borderId="0" xfId="0" applyFont="1" applyFill="1" applyAlignment="1" applyProtection="1">
      <alignment horizontal="center" vertical="center"/>
      <protection locked="0"/>
    </xf>
    <xf numFmtId="164" fontId="21" fillId="13" borderId="0" xfId="0" applyNumberFormat="1" applyFont="1" applyFill="1" applyAlignment="1" applyProtection="1">
      <alignment horizontal="center"/>
      <protection locked="0"/>
    </xf>
    <xf numFmtId="164" fontId="21" fillId="13" borderId="25" xfId="0" applyNumberFormat="1" applyFont="1" applyFill="1" applyBorder="1" applyAlignment="1" applyProtection="1">
      <alignment horizontal="center"/>
      <protection locked="0"/>
    </xf>
    <xf numFmtId="164" fontId="4" fillId="13" borderId="18" xfId="0" applyNumberFormat="1" applyFont="1" applyFill="1" applyBorder="1" applyAlignment="1" applyProtection="1">
      <alignment horizontal="center"/>
      <protection locked="0"/>
    </xf>
    <xf numFmtId="0" fontId="4" fillId="0" borderId="0" xfId="0" applyFont="1" applyAlignment="1" applyProtection="1">
      <alignment horizontal="center" vertical="center"/>
      <protection locked="0"/>
    </xf>
    <xf numFmtId="0" fontId="5" fillId="0" borderId="54" xfId="0" applyFont="1" applyBorder="1" applyAlignment="1">
      <alignment horizontal="center" vertical="center"/>
    </xf>
    <xf numFmtId="0" fontId="5" fillId="0" borderId="1" xfId="0" applyFont="1" applyBorder="1" applyAlignment="1">
      <alignment horizontal="center" vertical="center"/>
    </xf>
    <xf numFmtId="164" fontId="5" fillId="0" borderId="1" xfId="0" applyNumberFormat="1" applyFont="1" applyBorder="1" applyAlignment="1">
      <alignment horizontal="center" vertical="center"/>
    </xf>
    <xf numFmtId="10" fontId="5" fillId="0" borderId="1" xfId="0" applyNumberFormat="1" applyFont="1" applyBorder="1" applyAlignment="1">
      <alignment horizontal="center" vertical="center"/>
    </xf>
    <xf numFmtId="0" fontId="0" fillId="12" borderId="54" xfId="0" applyFill="1" applyBorder="1" applyAlignment="1">
      <alignment horizontal="center" vertical="center"/>
    </xf>
    <xf numFmtId="4" fontId="4" fillId="12" borderId="1" xfId="0" applyNumberFormat="1" applyFont="1" applyFill="1" applyBorder="1" applyAlignment="1">
      <alignment horizontal="center" vertical="center" wrapText="1"/>
    </xf>
    <xf numFmtId="164" fontId="4" fillId="12" borderId="1" xfId="0" applyNumberFormat="1" applyFont="1" applyFill="1" applyBorder="1" applyAlignment="1">
      <alignment horizontal="center" vertical="center"/>
    </xf>
    <xf numFmtId="0" fontId="0" fillId="3" borderId="54" xfId="0" applyFill="1" applyBorder="1" applyAlignment="1">
      <alignment horizontal="center" vertical="center"/>
    </xf>
    <xf numFmtId="0" fontId="0" fillId="0" borderId="54" xfId="0" applyBorder="1" applyAlignment="1">
      <alignment horizontal="center" vertical="center"/>
    </xf>
    <xf numFmtId="0" fontId="4" fillId="23" borderId="0" xfId="0" applyFont="1" applyFill="1" applyAlignment="1" applyProtection="1">
      <alignment horizontal="center" vertical="center"/>
      <protection locked="0"/>
    </xf>
    <xf numFmtId="0" fontId="4" fillId="2" borderId="10" xfId="0" applyFont="1" applyFill="1" applyBorder="1" applyAlignment="1">
      <alignment horizontal="center"/>
    </xf>
    <xf numFmtId="0" fontId="6" fillId="0" borderId="0" xfId="0" applyFont="1" applyAlignment="1">
      <alignment horizontal="center"/>
    </xf>
    <xf numFmtId="0" fontId="4" fillId="2" borderId="89" xfId="0" applyFont="1" applyFill="1" applyBorder="1" applyAlignment="1">
      <alignment horizontal="center"/>
    </xf>
    <xf numFmtId="0" fontId="4" fillId="2" borderId="86" xfId="0" applyFont="1" applyFill="1" applyBorder="1" applyAlignment="1">
      <alignment horizontal="center"/>
    </xf>
    <xf numFmtId="0" fontId="6" fillId="0" borderId="9" xfId="0" applyFont="1" applyBorder="1" applyAlignment="1">
      <alignment horizontal="center" vertical="center"/>
    </xf>
    <xf numFmtId="3" fontId="0" fillId="12" borderId="54" xfId="0" applyNumberFormat="1" applyFill="1" applyBorder="1" applyAlignment="1">
      <alignment horizontal="center" vertical="center"/>
    </xf>
    <xf numFmtId="3" fontId="0" fillId="0" borderId="54" xfId="0" applyNumberFormat="1" applyBorder="1" applyAlignment="1">
      <alignment horizontal="center" vertical="center"/>
    </xf>
    <xf numFmtId="0" fontId="5" fillId="2" borderId="9" xfId="0" applyFont="1" applyFill="1" applyBorder="1" applyAlignment="1">
      <alignment horizontal="center" vertical="center"/>
    </xf>
    <xf numFmtId="0" fontId="5" fillId="2" borderId="75" xfId="0" applyFont="1" applyFill="1" applyBorder="1" applyAlignment="1">
      <alignment horizontal="center" vertical="center"/>
    </xf>
    <xf numFmtId="0" fontId="5" fillId="3" borderId="78" xfId="0" applyFont="1" applyFill="1" applyBorder="1" applyAlignment="1">
      <alignment horizontal="center" vertical="center"/>
    </xf>
    <xf numFmtId="0" fontId="5" fillId="3" borderId="66" xfId="0" applyFont="1" applyFill="1" applyBorder="1" applyAlignment="1">
      <alignment horizontal="center" vertical="center"/>
    </xf>
    <xf numFmtId="0" fontId="5" fillId="3" borderId="79" xfId="0" applyFont="1" applyFill="1" applyBorder="1" applyAlignment="1">
      <alignment horizontal="center" vertical="center"/>
    </xf>
    <xf numFmtId="0" fontId="12" fillId="9" borderId="72" xfId="5" applyFont="1" applyFill="1" applyBorder="1" applyAlignment="1">
      <alignment horizontal="center" vertical="center" wrapText="1"/>
    </xf>
    <xf numFmtId="0" fontId="12" fillId="9" borderId="16" xfId="5" applyFont="1" applyFill="1" applyBorder="1" applyAlignment="1">
      <alignment horizontal="center" vertical="center" wrapText="1"/>
    </xf>
    <xf numFmtId="0" fontId="12" fillId="9" borderId="73" xfId="5" applyFont="1" applyFill="1" applyBorder="1" applyAlignment="1">
      <alignment horizontal="center" vertical="center" wrapText="1"/>
    </xf>
    <xf numFmtId="0" fontId="43" fillId="0" borderId="72" xfId="0" applyFont="1" applyBorder="1" applyAlignment="1">
      <alignment horizontal="center" vertical="center"/>
    </xf>
    <xf numFmtId="0" fontId="43" fillId="0" borderId="16" xfId="0" applyFont="1" applyBorder="1" applyAlignment="1">
      <alignment horizontal="center" vertical="center"/>
    </xf>
    <xf numFmtId="0" fontId="43" fillId="0" borderId="82" xfId="0" applyFont="1" applyBorder="1" applyAlignment="1">
      <alignment horizontal="center" vertical="center"/>
    </xf>
    <xf numFmtId="0" fontId="43" fillId="0" borderId="12" xfId="0" applyFont="1" applyBorder="1" applyAlignment="1">
      <alignment horizontal="center" vertical="center"/>
    </xf>
    <xf numFmtId="0" fontId="42" fillId="0" borderId="72" xfId="0" applyFont="1" applyBorder="1" applyAlignment="1">
      <alignment horizontal="center" vertical="center" wrapText="1"/>
    </xf>
    <xf numFmtId="0" fontId="42" fillId="0" borderId="16" xfId="0" applyFont="1" applyBorder="1" applyAlignment="1">
      <alignment horizontal="center" vertical="center" wrapText="1"/>
    </xf>
    <xf numFmtId="0" fontId="42" fillId="0" borderId="69" xfId="0" applyFont="1" applyBorder="1" applyAlignment="1">
      <alignment horizontal="center" vertical="center" wrapText="1"/>
    </xf>
    <xf numFmtId="0" fontId="42" fillId="0" borderId="68" xfId="0" applyFont="1" applyBorder="1" applyAlignment="1">
      <alignment horizontal="center" vertical="center" wrapText="1"/>
    </xf>
    <xf numFmtId="0" fontId="43" fillId="0" borderId="76" xfId="0" applyFont="1" applyBorder="1" applyAlignment="1">
      <alignment horizontal="center" vertical="center"/>
    </xf>
    <xf numFmtId="0" fontId="43" fillId="0" borderId="8" xfId="0" applyFont="1" applyBorder="1" applyAlignment="1">
      <alignment horizontal="center" vertical="center"/>
    </xf>
    <xf numFmtId="0" fontId="40" fillId="0" borderId="46" xfId="12"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49" fontId="17" fillId="0" borderId="40" xfId="0" applyNumberFormat="1" applyFont="1" applyBorder="1" applyAlignment="1">
      <alignment horizontal="center" vertical="center"/>
    </xf>
    <xf numFmtId="49" fontId="17" fillId="0" borderId="41" xfId="0" applyNumberFormat="1" applyFont="1" applyBorder="1" applyAlignment="1">
      <alignment horizontal="center" vertical="center"/>
    </xf>
    <xf numFmtId="49" fontId="17" fillId="0" borderId="42" xfId="0" applyNumberFormat="1" applyFont="1" applyBorder="1" applyAlignment="1">
      <alignment horizontal="center" vertical="center"/>
    </xf>
    <xf numFmtId="49" fontId="18" fillId="0" borderId="43" xfId="0" applyNumberFormat="1" applyFont="1" applyBorder="1" applyAlignment="1">
      <alignment horizontal="left"/>
    </xf>
    <xf numFmtId="49" fontId="18" fillId="0" borderId="44" xfId="0" applyNumberFormat="1" applyFont="1" applyBorder="1" applyAlignment="1">
      <alignment horizontal="left"/>
    </xf>
    <xf numFmtId="49" fontId="18" fillId="0" borderId="45" xfId="0" applyNumberFormat="1" applyFont="1" applyBorder="1" applyAlignment="1">
      <alignment horizontal="left"/>
    </xf>
    <xf numFmtId="49" fontId="18" fillId="0" borderId="43" xfId="0" applyNumberFormat="1" applyFont="1" applyBorder="1" applyAlignment="1">
      <alignment horizontal="left" wrapText="1"/>
    </xf>
    <xf numFmtId="49" fontId="18" fillId="0" borderId="44" xfId="0" applyNumberFormat="1" applyFont="1" applyBorder="1" applyAlignment="1">
      <alignment horizontal="left" wrapText="1"/>
    </xf>
    <xf numFmtId="49" fontId="18" fillId="0" borderId="45" xfId="0" applyNumberFormat="1" applyFont="1" applyBorder="1" applyAlignment="1">
      <alignment horizontal="left" wrapText="1"/>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17" fillId="0" borderId="45" xfId="0" applyFont="1" applyBorder="1" applyAlignment="1">
      <alignment horizontal="center" vertical="center"/>
    </xf>
    <xf numFmtId="0" fontId="19" fillId="0" borderId="46" xfId="0" applyFont="1" applyBorder="1" applyAlignment="1">
      <alignment horizontal="center"/>
    </xf>
    <xf numFmtId="0" fontId="19" fillId="0" borderId="47" xfId="0" applyFont="1" applyBorder="1" applyAlignment="1">
      <alignment horizontal="center"/>
    </xf>
    <xf numFmtId="0" fontId="19" fillId="0" borderId="48" xfId="0" applyFont="1" applyBorder="1" applyAlignment="1">
      <alignment horizontal="center"/>
    </xf>
    <xf numFmtId="0" fontId="19" fillId="0" borderId="46" xfId="0" applyFont="1" applyBorder="1" applyAlignment="1">
      <alignment horizontal="center" wrapText="1"/>
    </xf>
    <xf numFmtId="0" fontId="19" fillId="0" borderId="47" xfId="0" applyFont="1" applyBorder="1" applyAlignment="1">
      <alignment horizontal="center" wrapText="1"/>
    </xf>
    <xf numFmtId="0" fontId="19" fillId="0" borderId="48" xfId="0" applyFont="1" applyBorder="1" applyAlignment="1">
      <alignment horizontal="center" wrapText="1"/>
    </xf>
    <xf numFmtId="0" fontId="40" fillId="0" borderId="46" xfId="12" applyBorder="1" applyAlignment="1">
      <alignment horizontal="center" wrapText="1"/>
    </xf>
    <xf numFmtId="0" fontId="3" fillId="0" borderId="47" xfId="0" applyFont="1" applyBorder="1" applyAlignment="1">
      <alignment horizontal="center" wrapText="1"/>
    </xf>
    <xf numFmtId="0" fontId="3" fillId="0" borderId="48" xfId="0" applyFont="1" applyBorder="1" applyAlignment="1">
      <alignment horizontal="center" wrapText="1"/>
    </xf>
    <xf numFmtId="0" fontId="3" fillId="0" borderId="49" xfId="0" applyFont="1" applyBorder="1" applyAlignment="1">
      <alignment horizontal="center"/>
    </xf>
    <xf numFmtId="0" fontId="3" fillId="0" borderId="0" xfId="0" applyFont="1" applyAlignment="1">
      <alignment horizontal="center"/>
    </xf>
    <xf numFmtId="0" fontId="3" fillId="0" borderId="46" xfId="0" applyFont="1" applyBorder="1" applyAlignment="1">
      <alignment horizontal="center"/>
    </xf>
    <xf numFmtId="0" fontId="3" fillId="0" borderId="47" xfId="0" applyFont="1" applyBorder="1" applyAlignment="1">
      <alignment horizontal="center"/>
    </xf>
    <xf numFmtId="0" fontId="3" fillId="0" borderId="48" xfId="0" applyFont="1" applyBorder="1" applyAlignment="1">
      <alignment horizontal="center"/>
    </xf>
    <xf numFmtId="0" fontId="0" fillId="0" borderId="47" xfId="0" applyBorder="1" applyAlignment="1">
      <alignment horizontal="center" wrapText="1"/>
    </xf>
    <xf numFmtId="0" fontId="0" fillId="0" borderId="48" xfId="0" applyBorder="1" applyAlignment="1">
      <alignment horizontal="center" wrapText="1"/>
    </xf>
    <xf numFmtId="0" fontId="5" fillId="0" borderId="0" xfId="5" applyFont="1"/>
    <xf numFmtId="10" fontId="31" fillId="19" borderId="1" xfId="10" applyNumberFormat="1" applyFont="1" applyFill="1" applyBorder="1" applyAlignment="1" applyProtection="1">
      <alignment horizontal="center" vertical="center" wrapText="1"/>
    </xf>
    <xf numFmtId="0" fontId="24" fillId="0" borderId="0" xfId="8" applyFont="1" applyAlignment="1">
      <alignment horizontal="left"/>
    </xf>
    <xf numFmtId="10" fontId="12" fillId="18" borderId="0" xfId="8" applyNumberFormat="1" applyFont="1" applyFill="1" applyAlignment="1" applyProtection="1">
      <alignment vertical="center" wrapText="1"/>
      <protection locked="0"/>
    </xf>
    <xf numFmtId="10" fontId="26" fillId="18" borderId="0" xfId="8" applyNumberFormat="1" applyFont="1" applyFill="1" applyAlignment="1" applyProtection="1">
      <alignment vertical="center" wrapText="1"/>
      <protection locked="0"/>
    </xf>
    <xf numFmtId="0" fontId="44" fillId="20" borderId="0" xfId="0" applyFont="1" applyFill="1" applyAlignment="1">
      <alignment horizontal="center"/>
    </xf>
    <xf numFmtId="0" fontId="45" fillId="21" borderId="0" xfId="0" applyFont="1" applyFill="1"/>
  </cellXfs>
  <cellStyles count="13">
    <cellStyle name="Hiperlink" xfId="12" builtinId="8"/>
    <cellStyle name="Moeda" xfId="3" builtinId="4"/>
    <cellStyle name="Normal" xfId="0" builtinId="0"/>
    <cellStyle name="Normal 2" xfId="5"/>
    <cellStyle name="Normal 3" xfId="8"/>
    <cellStyle name="Normal 3 2 2" xfId="6"/>
    <cellStyle name="Normal 4" xfId="9"/>
    <cellStyle name="Porcentagem" xfId="4" builtinId="5"/>
    <cellStyle name="Porcentagem 2" xfId="2"/>
    <cellStyle name="Porcentagem 2 2" xfId="11"/>
    <cellStyle name="Porcentagem 3" xfId="10"/>
    <cellStyle name="Separador de milhares 2 2" xfId="7"/>
    <cellStyle name="Vírgula" xfId="1" builtinId="3"/>
  </cellStyles>
  <dxfs count="5">
    <dxf>
      <font>
        <color rgb="FF00B050"/>
      </font>
    </dxf>
    <dxf>
      <font>
        <color rgb="FF00B050"/>
      </font>
    </dxf>
    <dxf>
      <font>
        <color rgb="FF00B050"/>
      </font>
    </dxf>
    <dxf>
      <font>
        <color rgb="FF00B050"/>
      </font>
    </dxf>
    <dxf>
      <font>
        <color rgb="FF00B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9</xdr:col>
      <xdr:colOff>160020</xdr:colOff>
      <xdr:row>2</xdr:row>
      <xdr:rowOff>122151</xdr:rowOff>
    </xdr:from>
    <xdr:to>
      <xdr:col>10</xdr:col>
      <xdr:colOff>632460</xdr:colOff>
      <xdr:row>11</xdr:row>
      <xdr:rowOff>27903</xdr:rowOff>
    </xdr:to>
    <xdr:pic>
      <xdr:nvPicPr>
        <xdr:cNvPr id="2" name="Imagem 5">
          <a:extLst>
            <a:ext uri="{FF2B5EF4-FFF2-40B4-BE49-F238E27FC236}">
              <a16:creationId xmlns:a16="http://schemas.microsoft.com/office/drawing/2014/main" xmlns="" id="{5797310E-DFB5-4C75-8BFE-B076C40C16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9820" y="487911"/>
          <a:ext cx="1691640" cy="155167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137584</xdr:colOff>
      <xdr:row>1</xdr:row>
      <xdr:rowOff>189664</xdr:rowOff>
    </xdr:from>
    <xdr:to>
      <xdr:col>9</xdr:col>
      <xdr:colOff>861484</xdr:colOff>
      <xdr:row>10</xdr:row>
      <xdr:rowOff>175260</xdr:rowOff>
    </xdr:to>
    <xdr:pic>
      <xdr:nvPicPr>
        <xdr:cNvPr id="2" name="Imagem 5">
          <a:extLst>
            <a:ext uri="{FF2B5EF4-FFF2-40B4-BE49-F238E27FC236}">
              <a16:creationId xmlns:a16="http://schemas.microsoft.com/office/drawing/2014/main" xmlns="" id="{70A2B012-8456-4D37-9FAB-F5FB22693B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433081"/>
          <a:ext cx="1739900" cy="159426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7</xdr:row>
      <xdr:rowOff>84667</xdr:rowOff>
    </xdr:from>
    <xdr:to>
      <xdr:col>4</xdr:col>
      <xdr:colOff>1159933</xdr:colOff>
      <xdr:row>31</xdr:row>
      <xdr:rowOff>56365</xdr:rowOff>
    </xdr:to>
    <xdr:pic>
      <xdr:nvPicPr>
        <xdr:cNvPr id="4" name="Imagem 3">
          <a:extLst>
            <a:ext uri="{FF2B5EF4-FFF2-40B4-BE49-F238E27FC236}">
              <a16:creationId xmlns:a16="http://schemas.microsoft.com/office/drawing/2014/main" xmlns="" id="{AB8117AB-B971-1CF7-359F-47E0F086184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1270000"/>
          <a:ext cx="9160933" cy="4442098"/>
        </a:xfrm>
        <a:prstGeom prst="rect">
          <a:avLst/>
        </a:prstGeom>
      </xdr:spPr>
    </xdr:pic>
    <xdr:clientData/>
  </xdr:twoCellAnchor>
  <xdr:twoCellAnchor editAs="oneCell">
    <xdr:from>
      <xdr:col>0</xdr:col>
      <xdr:colOff>8467</xdr:colOff>
      <xdr:row>77</xdr:row>
      <xdr:rowOff>42334</xdr:rowOff>
    </xdr:from>
    <xdr:to>
      <xdr:col>4</xdr:col>
      <xdr:colOff>1150567</xdr:colOff>
      <xdr:row>101</xdr:row>
      <xdr:rowOff>42334</xdr:rowOff>
    </xdr:to>
    <xdr:pic>
      <xdr:nvPicPr>
        <xdr:cNvPr id="7" name="Imagem 6">
          <a:extLst>
            <a:ext uri="{FF2B5EF4-FFF2-40B4-BE49-F238E27FC236}">
              <a16:creationId xmlns:a16="http://schemas.microsoft.com/office/drawing/2014/main" xmlns="" id="{A192D271-5E16-C0C1-150B-4FFCD16CE9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67" y="14952134"/>
          <a:ext cx="9219300" cy="4470400"/>
        </a:xfrm>
        <a:prstGeom prst="rect">
          <a:avLst/>
        </a:prstGeom>
      </xdr:spPr>
    </xdr:pic>
    <xdr:clientData/>
  </xdr:twoCellAnchor>
  <xdr:twoCellAnchor editAs="oneCell">
    <xdr:from>
      <xdr:col>0</xdr:col>
      <xdr:colOff>287867</xdr:colOff>
      <xdr:row>146</xdr:row>
      <xdr:rowOff>101600</xdr:rowOff>
    </xdr:from>
    <xdr:to>
      <xdr:col>4</xdr:col>
      <xdr:colOff>956905</xdr:colOff>
      <xdr:row>204</xdr:row>
      <xdr:rowOff>143934</xdr:rowOff>
    </xdr:to>
    <xdr:pic>
      <xdr:nvPicPr>
        <xdr:cNvPr id="9" name="Imagem 8">
          <a:extLst>
            <a:ext uri="{FF2B5EF4-FFF2-40B4-BE49-F238E27FC236}">
              <a16:creationId xmlns:a16="http://schemas.microsoft.com/office/drawing/2014/main" xmlns="" id="{FF8377CF-AFD9-1927-33DD-681368C5715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7867" y="28414133"/>
          <a:ext cx="8746238" cy="10845800"/>
        </a:xfrm>
        <a:prstGeom prst="rect">
          <a:avLst/>
        </a:prstGeom>
      </xdr:spPr>
    </xdr:pic>
    <xdr:clientData/>
  </xdr:twoCellAnchor>
  <xdr:twoCellAnchor editAs="oneCell">
    <xdr:from>
      <xdr:col>0</xdr:col>
      <xdr:colOff>16933</xdr:colOff>
      <xdr:row>215</xdr:row>
      <xdr:rowOff>110067</xdr:rowOff>
    </xdr:from>
    <xdr:to>
      <xdr:col>4</xdr:col>
      <xdr:colOff>1132423</xdr:colOff>
      <xdr:row>239</xdr:row>
      <xdr:rowOff>135467</xdr:rowOff>
    </xdr:to>
    <xdr:pic>
      <xdr:nvPicPr>
        <xdr:cNvPr id="12" name="Imagem 11">
          <a:extLst>
            <a:ext uri="{FF2B5EF4-FFF2-40B4-BE49-F238E27FC236}">
              <a16:creationId xmlns:a16="http://schemas.microsoft.com/office/drawing/2014/main" xmlns="" id="{7621AF80-9183-8DE6-E51F-6FB33B7DBBF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933" y="41757600"/>
          <a:ext cx="9192690" cy="4495800"/>
        </a:xfrm>
        <a:prstGeom prst="rect">
          <a:avLst/>
        </a:prstGeom>
      </xdr:spPr>
    </xdr:pic>
    <xdr:clientData/>
  </xdr:twoCellAnchor>
  <xdr:twoCellAnchor editAs="oneCell">
    <xdr:from>
      <xdr:col>0</xdr:col>
      <xdr:colOff>211666</xdr:colOff>
      <xdr:row>284</xdr:row>
      <xdr:rowOff>110066</xdr:rowOff>
    </xdr:from>
    <xdr:to>
      <xdr:col>4</xdr:col>
      <xdr:colOff>838200</xdr:colOff>
      <xdr:row>345</xdr:row>
      <xdr:rowOff>471512</xdr:rowOff>
    </xdr:to>
    <xdr:pic>
      <xdr:nvPicPr>
        <xdr:cNvPr id="14" name="Imagem 13">
          <a:extLst>
            <a:ext uri="{FF2B5EF4-FFF2-40B4-BE49-F238E27FC236}">
              <a16:creationId xmlns:a16="http://schemas.microsoft.com/office/drawing/2014/main" xmlns="" id="{2A1B1B4F-32AF-B673-1614-B20B6D0AF6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11666" y="56929866"/>
          <a:ext cx="8703734" cy="11723713"/>
        </a:xfrm>
        <a:prstGeom prst="rect">
          <a:avLst/>
        </a:prstGeom>
      </xdr:spPr>
    </xdr:pic>
    <xdr:clientData/>
  </xdr:twoCellAnchor>
  <xdr:twoCellAnchor editAs="oneCell">
    <xdr:from>
      <xdr:col>0</xdr:col>
      <xdr:colOff>16934</xdr:colOff>
      <xdr:row>353</xdr:row>
      <xdr:rowOff>59267</xdr:rowOff>
    </xdr:from>
    <xdr:to>
      <xdr:col>4</xdr:col>
      <xdr:colOff>1178882</xdr:colOff>
      <xdr:row>377</xdr:row>
      <xdr:rowOff>59267</xdr:rowOff>
    </xdr:to>
    <xdr:pic>
      <xdr:nvPicPr>
        <xdr:cNvPr id="16" name="Imagem 15">
          <a:extLst>
            <a:ext uri="{FF2B5EF4-FFF2-40B4-BE49-F238E27FC236}">
              <a16:creationId xmlns:a16="http://schemas.microsoft.com/office/drawing/2014/main" xmlns="" id="{CB0B46D2-2BD8-C9C0-20AC-C0466B14DFB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934" y="70451134"/>
          <a:ext cx="9239148" cy="4470400"/>
        </a:xfrm>
        <a:prstGeom prst="rect">
          <a:avLst/>
        </a:prstGeom>
      </xdr:spPr>
    </xdr:pic>
    <xdr:clientData/>
  </xdr:twoCellAnchor>
  <xdr:twoCellAnchor editAs="oneCell">
    <xdr:from>
      <xdr:col>0</xdr:col>
      <xdr:colOff>84666</xdr:colOff>
      <xdr:row>422</xdr:row>
      <xdr:rowOff>59265</xdr:rowOff>
    </xdr:from>
    <xdr:to>
      <xdr:col>4</xdr:col>
      <xdr:colOff>1144590</xdr:colOff>
      <xdr:row>444</xdr:row>
      <xdr:rowOff>177799</xdr:rowOff>
    </xdr:to>
    <xdr:pic>
      <xdr:nvPicPr>
        <xdr:cNvPr id="21" name="Imagem 20">
          <a:extLst>
            <a:ext uri="{FF2B5EF4-FFF2-40B4-BE49-F238E27FC236}">
              <a16:creationId xmlns:a16="http://schemas.microsoft.com/office/drawing/2014/main" xmlns="" id="{56DC9474-5272-D829-9E60-DE1C09F7EBB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4666" y="84378798"/>
          <a:ext cx="9137124" cy="4216401"/>
        </a:xfrm>
        <a:prstGeom prst="rect">
          <a:avLst/>
        </a:prstGeom>
      </xdr:spPr>
    </xdr:pic>
    <xdr:clientData/>
  </xdr:twoCellAnchor>
  <xdr:twoCellAnchor editAs="oneCell">
    <xdr:from>
      <xdr:col>0</xdr:col>
      <xdr:colOff>0</xdr:colOff>
      <xdr:row>491</xdr:row>
      <xdr:rowOff>0</xdr:rowOff>
    </xdr:from>
    <xdr:to>
      <xdr:col>4</xdr:col>
      <xdr:colOff>1139216</xdr:colOff>
      <xdr:row>514</xdr:row>
      <xdr:rowOff>160867</xdr:rowOff>
    </xdr:to>
    <xdr:pic>
      <xdr:nvPicPr>
        <xdr:cNvPr id="24" name="Imagem 23">
          <a:extLst>
            <a:ext uri="{FF2B5EF4-FFF2-40B4-BE49-F238E27FC236}">
              <a16:creationId xmlns:a16="http://schemas.microsoft.com/office/drawing/2014/main" xmlns="" id="{3BD1110C-D485-7233-67A1-0BE6803DFFF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98247200"/>
          <a:ext cx="9216416" cy="4445000"/>
        </a:xfrm>
        <a:prstGeom prst="rect">
          <a:avLst/>
        </a:prstGeom>
      </xdr:spPr>
    </xdr:pic>
    <xdr:clientData/>
  </xdr:twoCellAnchor>
  <xdr:twoCellAnchor editAs="oneCell">
    <xdr:from>
      <xdr:col>0</xdr:col>
      <xdr:colOff>0</xdr:colOff>
      <xdr:row>560</xdr:row>
      <xdr:rowOff>0</xdr:rowOff>
    </xdr:from>
    <xdr:to>
      <xdr:col>4</xdr:col>
      <xdr:colOff>1194482</xdr:colOff>
      <xdr:row>584</xdr:row>
      <xdr:rowOff>25400</xdr:rowOff>
    </xdr:to>
    <xdr:pic>
      <xdr:nvPicPr>
        <xdr:cNvPr id="27" name="Imagem 26">
          <a:extLst>
            <a:ext uri="{FF2B5EF4-FFF2-40B4-BE49-F238E27FC236}">
              <a16:creationId xmlns:a16="http://schemas.microsoft.com/office/drawing/2014/main" xmlns="" id="{4A0ADD09-2ACB-9034-0D30-C84B557F1606}"/>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112174867"/>
          <a:ext cx="9271682" cy="44958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E9FD3FF9-8B36-405C-AED5-AD3ABC761EF3}">
  <we:reference id="WA200010215" version="2.0.0.0" store="Omex" storeType="OMEX"/>
  <we:alternateReferences>
    <we:reference id="WA200010215" version="2.0.0.0" store="WA200010215" storeType="OMEX"/>
  </we:alternateReferences>
  <we:properties>
    <we:property name="bps.codex_control.document_id" value="&quot;063a87fa-992c-4360-9e13-98e776a24064&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hyperlink" Target="https://www.prontoartes.com.br/balizador-cilindrico?srsltid=AfmBOopIr4XD3SYtbLvTslsFir4Wb6J5mGUjQBrWB-nNV8Ady_8HdjCX" TargetMode="External"/><Relationship Id="rId3" Type="http://schemas.openxmlformats.org/officeDocument/2006/relationships/hyperlink" Target="https://ilumilarlustres.com.br/produtos/pendente-colonial-externo-incolustre-aluminium-101x32cm-1902/?variant=1159563168&amp;pf=mc&amp;gad_source=1&amp;gad_campaignid=22861158237&amp;gbraid=0AAAAAozRBbyoKFtVezouQAUOINGDWWZHl&amp;gclid=CjwKCAjw6rfSBhAqEiwA_yocpt_k011Ik-eX7U9s_UYKCR3mDHT4RnK1YiubAIEbS3ZhnC7F29iZghoCqmgQAvD_BwE" TargetMode="External"/><Relationship Id="rId7" Type="http://schemas.openxmlformats.org/officeDocument/2006/relationships/hyperlink" Target="https://www.fundicaofundart.com.br/produtos/arabesco-para-portao/" TargetMode="External"/><Relationship Id="rId2" Type="http://schemas.openxmlformats.org/officeDocument/2006/relationships/hyperlink" Target="https://www.fundicaofundart.com.br/produtos/poste-porto-alegre/?srsltid=AfmBOoq44Aa7OjsLaAfTSuAIVUPTvA3n8JC-xLOLBB1wRr25zjNnlq9T" TargetMode="External"/><Relationship Id="rId1" Type="http://schemas.openxmlformats.org/officeDocument/2006/relationships/hyperlink" Target="https://www.mercadolivre.com.br/embutido-de-solo-focco-grid-12-10w-antiofuscante--stella/up/MLBU1961634565?pdp_filters=item_id%3AMLB1395450952&amp;matt_tool=38524122&amp;ua=KM34Z-fgVsHJpq38s30yrmfSPcRgr7gCmh28NtV7ad4KUWc" TargetMode="External"/><Relationship Id="rId6" Type="http://schemas.openxmlformats.org/officeDocument/2006/relationships/hyperlink" Target="https://www.fundicaofundart.com.br/produtos/arabesco-parte-larga-para-portao/?variant=865568227" TargetMode="External"/><Relationship Id="rId5" Type="http://schemas.openxmlformats.org/officeDocument/2006/relationships/hyperlink" Target="https://www.fundicaofundart.com.br/produtos/poste-n-06-270cm-paris/" TargetMode="External"/><Relationship Id="rId10" Type="http://schemas.openxmlformats.org/officeDocument/2006/relationships/drawing" Target="../drawings/drawing3.xml"/><Relationship Id="rId4" Type="http://schemas.openxmlformats.org/officeDocument/2006/relationships/hyperlink" Target="https://www.mercadolivre.com.br/espeto-jardim-led-stella-focco-7w-3000k-sth770330/up/MLBU1449013126?pdp_filters=item_id%3AMLB3473141536&amp;matt_tool=38524122&amp;ua=g5uxEXA50uUKrqrxEG4eLfQKw0OC0wiWyBceVq119o3LRdo" TargetMode="External"/><Relationship Id="rId9"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S28"/>
  <sheetViews>
    <sheetView tabSelected="1" workbookViewId="0">
      <selection activeCell="E6" sqref="E6:S6"/>
    </sheetView>
  </sheetViews>
  <sheetFormatPr defaultRowHeight="15"/>
  <sheetData>
    <row r="3" spans="5:19" ht="25.5" customHeight="1">
      <c r="E3" s="499" t="s">
        <v>470</v>
      </c>
      <c r="F3" s="499"/>
      <c r="G3" s="499"/>
      <c r="H3" s="499"/>
      <c r="I3" s="499"/>
      <c r="J3" s="499"/>
      <c r="K3" s="499"/>
      <c r="L3" s="499"/>
      <c r="M3" s="499"/>
      <c r="N3" s="499"/>
      <c r="O3" s="499"/>
      <c r="P3" s="499"/>
      <c r="Q3" s="499"/>
      <c r="R3" s="499"/>
      <c r="S3" s="499"/>
    </row>
    <row r="4" spans="5:19" ht="23.25" customHeight="1">
      <c r="E4" s="500" t="s">
        <v>471</v>
      </c>
      <c r="F4" s="500"/>
      <c r="G4" s="500"/>
      <c r="H4" s="500"/>
      <c r="I4" s="500"/>
      <c r="J4" s="500"/>
      <c r="K4" s="500"/>
      <c r="L4" s="500"/>
      <c r="M4" s="500"/>
      <c r="N4" s="500"/>
      <c r="O4" s="500"/>
      <c r="P4" s="500"/>
      <c r="Q4" s="500"/>
      <c r="R4" s="500"/>
      <c r="S4" s="500"/>
    </row>
    <row r="5" spans="5:19" ht="18.75">
      <c r="E5" s="417"/>
      <c r="F5" s="417"/>
      <c r="G5" s="417"/>
      <c r="H5" s="417"/>
      <c r="I5" s="417"/>
      <c r="J5" s="417"/>
      <c r="K5" s="417"/>
      <c r="L5" s="417"/>
      <c r="M5" s="417"/>
      <c r="N5" s="417"/>
      <c r="O5" s="417"/>
      <c r="P5" s="417"/>
      <c r="Q5" s="417"/>
      <c r="R5" s="417"/>
      <c r="S5" s="417"/>
    </row>
    <row r="6" spans="5:19" ht="16.5">
      <c r="E6" s="501" t="s">
        <v>472</v>
      </c>
      <c r="F6" s="501"/>
      <c r="G6" s="501"/>
      <c r="H6" s="501"/>
      <c r="I6" s="501"/>
      <c r="J6" s="501"/>
      <c r="K6" s="501"/>
      <c r="L6" s="501"/>
      <c r="M6" s="501"/>
      <c r="N6" s="501"/>
      <c r="O6" s="501"/>
      <c r="P6" s="501"/>
      <c r="Q6" s="501"/>
      <c r="R6" s="501"/>
      <c r="S6" s="501"/>
    </row>
    <row r="7" spans="5:19">
      <c r="E7" s="418"/>
      <c r="F7" s="418"/>
      <c r="G7" s="418"/>
      <c r="H7" s="418"/>
      <c r="I7" s="418"/>
      <c r="J7" s="418"/>
      <c r="K7" s="418"/>
      <c r="L7" s="418"/>
      <c r="M7" s="418"/>
      <c r="N7" s="418"/>
      <c r="O7" s="418"/>
      <c r="P7" s="418"/>
      <c r="Q7" s="418"/>
      <c r="R7" s="418"/>
      <c r="S7" s="418"/>
    </row>
    <row r="8" spans="5:19" ht="31.5" customHeight="1">
      <c r="E8" s="419" t="s">
        <v>473</v>
      </c>
      <c r="F8" s="498" t="s">
        <v>474</v>
      </c>
      <c r="G8" s="498"/>
      <c r="H8" s="498"/>
      <c r="I8" s="498"/>
      <c r="J8" s="498"/>
      <c r="K8" s="498"/>
      <c r="L8" s="498"/>
      <c r="M8" s="498"/>
      <c r="N8" s="498"/>
      <c r="O8" s="498"/>
      <c r="P8" s="498"/>
      <c r="Q8" s="498"/>
      <c r="R8" s="498"/>
      <c r="S8" s="498"/>
    </row>
    <row r="9" spans="5:19">
      <c r="E9" s="419"/>
      <c r="F9" s="420"/>
      <c r="G9" s="420"/>
      <c r="H9" s="420"/>
      <c r="I9" s="420"/>
      <c r="J9" s="420"/>
      <c r="K9" s="420"/>
      <c r="L9" s="420"/>
      <c r="M9" s="420"/>
      <c r="N9" s="420"/>
      <c r="O9" s="420"/>
      <c r="P9" s="420"/>
      <c r="Q9" s="420"/>
      <c r="R9" s="420"/>
      <c r="S9" s="420"/>
    </row>
    <row r="10" spans="5:19" ht="32.25" customHeight="1">
      <c r="E10" s="419" t="s">
        <v>475</v>
      </c>
      <c r="F10" s="498" t="s">
        <v>476</v>
      </c>
      <c r="G10" s="498"/>
      <c r="H10" s="498"/>
      <c r="I10" s="498"/>
      <c r="J10" s="498"/>
      <c r="K10" s="498"/>
      <c r="L10" s="498"/>
      <c r="M10" s="498"/>
      <c r="N10" s="498"/>
      <c r="O10" s="498"/>
      <c r="P10" s="498"/>
      <c r="Q10" s="498"/>
      <c r="R10" s="498"/>
      <c r="S10" s="498"/>
    </row>
    <row r="11" spans="5:19">
      <c r="E11" s="419"/>
      <c r="F11" s="420"/>
      <c r="G11" s="420"/>
      <c r="H11" s="420"/>
      <c r="I11" s="420"/>
      <c r="J11" s="420"/>
      <c r="K11" s="420"/>
      <c r="L11" s="420"/>
      <c r="M11" s="420"/>
      <c r="N11" s="420"/>
      <c r="O11" s="420"/>
      <c r="P11" s="420"/>
      <c r="Q11" s="420"/>
      <c r="R11" s="420"/>
      <c r="S11" s="420"/>
    </row>
    <row r="12" spans="5:19">
      <c r="E12" s="419" t="s">
        <v>477</v>
      </c>
      <c r="F12" s="498" t="s">
        <v>478</v>
      </c>
      <c r="G12" s="498"/>
      <c r="H12" s="498"/>
      <c r="I12" s="498"/>
      <c r="J12" s="498"/>
      <c r="K12" s="498"/>
      <c r="L12" s="498"/>
      <c r="M12" s="498"/>
      <c r="N12" s="498"/>
      <c r="O12" s="498"/>
      <c r="P12" s="498"/>
      <c r="Q12" s="498"/>
      <c r="R12" s="498"/>
      <c r="S12" s="498"/>
    </row>
    <row r="13" spans="5:19">
      <c r="E13" s="419"/>
      <c r="F13" s="420"/>
      <c r="G13" s="420"/>
      <c r="H13" s="420"/>
      <c r="I13" s="420"/>
      <c r="J13" s="420"/>
      <c r="K13" s="420"/>
      <c r="L13" s="420"/>
      <c r="M13" s="420"/>
      <c r="N13" s="420"/>
      <c r="O13" s="421"/>
      <c r="P13" s="420"/>
      <c r="Q13" s="420"/>
      <c r="R13" s="420"/>
      <c r="S13" s="420"/>
    </row>
    <row r="14" spans="5:19">
      <c r="E14" s="419" t="s">
        <v>479</v>
      </c>
      <c r="F14" s="502" t="s">
        <v>480</v>
      </c>
      <c r="G14" s="502"/>
      <c r="H14" s="502"/>
      <c r="I14" s="502"/>
      <c r="J14" s="503">
        <f>'PROPOSTA ORÇAMENTÁRIA'!J114</f>
        <v>1004953.3700000001</v>
      </c>
      <c r="K14" s="503"/>
      <c r="L14" s="503"/>
      <c r="M14" s="504"/>
      <c r="N14" s="504"/>
      <c r="O14" s="504"/>
      <c r="P14" s="505"/>
      <c r="Q14" s="505"/>
      <c r="R14" s="505"/>
      <c r="S14" s="505"/>
    </row>
    <row r="15" spans="5:19" ht="31.5" customHeight="1">
      <c r="E15" s="419"/>
      <c r="F15" s="498" t="s">
        <v>481</v>
      </c>
      <c r="G15" s="498"/>
      <c r="H15" s="498"/>
      <c r="I15" s="498"/>
      <c r="J15" s="498"/>
      <c r="K15" s="498"/>
      <c r="L15" s="498"/>
      <c r="M15" s="498"/>
      <c r="N15" s="498"/>
      <c r="O15" s="498"/>
      <c r="P15" s="498"/>
      <c r="Q15" s="498"/>
      <c r="R15" s="498"/>
      <c r="S15" s="498"/>
    </row>
    <row r="16" spans="5:19">
      <c r="E16" s="419"/>
      <c r="F16" s="420"/>
      <c r="G16" s="420"/>
      <c r="H16" s="420"/>
      <c r="I16" s="420"/>
      <c r="J16" s="420"/>
      <c r="K16" s="420"/>
      <c r="L16" s="420"/>
      <c r="M16" s="420"/>
      <c r="N16" s="420"/>
      <c r="O16" s="420"/>
      <c r="P16" s="420"/>
      <c r="Q16" s="420"/>
      <c r="R16" s="420"/>
      <c r="S16" s="420"/>
    </row>
    <row r="17" spans="5:19">
      <c r="E17" s="419" t="s">
        <v>482</v>
      </c>
      <c r="F17" s="498" t="s">
        <v>483</v>
      </c>
      <c r="G17" s="498"/>
      <c r="H17" s="498"/>
      <c r="I17" s="498"/>
      <c r="J17" s="498"/>
      <c r="K17" s="498"/>
      <c r="L17" s="498"/>
      <c r="M17" s="498"/>
      <c r="N17" s="498"/>
      <c r="O17" s="498"/>
      <c r="P17" s="498"/>
      <c r="Q17" s="498"/>
      <c r="R17" s="498"/>
      <c r="S17" s="498"/>
    </row>
    <row r="18" spans="5:19">
      <c r="E18" s="419"/>
      <c r="F18" s="420"/>
      <c r="G18" s="420"/>
      <c r="H18" s="420"/>
      <c r="I18" s="420"/>
      <c r="J18" s="420"/>
      <c r="K18" s="420"/>
      <c r="L18" s="420"/>
      <c r="M18" s="420"/>
      <c r="N18" s="420"/>
      <c r="O18" s="420"/>
      <c r="P18" s="420"/>
      <c r="Q18" s="420"/>
      <c r="R18" s="420"/>
      <c r="S18" s="420"/>
    </row>
    <row r="19" spans="5:19" ht="32.25" customHeight="1">
      <c r="E19" s="419" t="s">
        <v>484</v>
      </c>
      <c r="F19" s="498" t="s">
        <v>485</v>
      </c>
      <c r="G19" s="498"/>
      <c r="H19" s="498"/>
      <c r="I19" s="498"/>
      <c r="J19" s="498"/>
      <c r="K19" s="498"/>
      <c r="L19" s="498"/>
      <c r="M19" s="498"/>
      <c r="N19" s="498"/>
      <c r="O19" s="498"/>
      <c r="P19" s="498"/>
      <c r="Q19" s="498"/>
      <c r="R19" s="498"/>
      <c r="S19" s="498"/>
    </row>
    <row r="20" spans="5:19">
      <c r="E20" s="419"/>
      <c r="F20" s="498"/>
      <c r="G20" s="498"/>
      <c r="H20" s="498"/>
      <c r="I20" s="498"/>
      <c r="J20" s="498"/>
      <c r="K20" s="498"/>
      <c r="L20" s="498"/>
      <c r="M20" s="498"/>
      <c r="N20" s="498"/>
      <c r="O20" s="498"/>
      <c r="P20" s="498"/>
      <c r="Q20" s="498"/>
      <c r="R20" s="498"/>
      <c r="S20" s="498"/>
    </row>
    <row r="21" spans="5:19">
      <c r="E21" s="419" t="s">
        <v>486</v>
      </c>
      <c r="F21" s="498" t="s">
        <v>487</v>
      </c>
      <c r="G21" s="498"/>
      <c r="H21" s="498"/>
      <c r="I21" s="498"/>
      <c r="J21" s="498"/>
      <c r="K21" s="498"/>
      <c r="L21" s="498"/>
      <c r="M21" s="498"/>
      <c r="N21" s="498"/>
      <c r="O21" s="498"/>
      <c r="P21" s="498"/>
      <c r="Q21" s="498"/>
      <c r="R21" s="498"/>
      <c r="S21" s="498"/>
    </row>
    <row r="22" spans="5:19">
      <c r="E22" s="419"/>
      <c r="F22" s="498"/>
      <c r="G22" s="498"/>
      <c r="H22" s="498"/>
      <c r="I22" s="498"/>
      <c r="J22" s="498"/>
      <c r="K22" s="498"/>
      <c r="L22" s="498"/>
      <c r="M22" s="498"/>
      <c r="N22" s="498"/>
      <c r="O22" s="498"/>
      <c r="P22" s="498"/>
      <c r="Q22" s="498"/>
      <c r="R22" s="498"/>
      <c r="S22" s="498"/>
    </row>
    <row r="23" spans="5:19" ht="47.25" customHeight="1">
      <c r="E23" s="419" t="s">
        <v>488</v>
      </c>
      <c r="F23" s="498" t="s">
        <v>489</v>
      </c>
      <c r="G23" s="498"/>
      <c r="H23" s="498"/>
      <c r="I23" s="498"/>
      <c r="J23" s="498"/>
      <c r="K23" s="498"/>
      <c r="L23" s="498"/>
      <c r="M23" s="498"/>
      <c r="N23" s="498"/>
      <c r="O23" s="498"/>
      <c r="P23" s="498"/>
      <c r="Q23" s="498"/>
      <c r="R23" s="498"/>
      <c r="S23" s="498"/>
    </row>
    <row r="24" spans="5:19">
      <c r="E24" s="419"/>
      <c r="F24" s="506"/>
      <c r="G24" s="506"/>
      <c r="H24" s="506"/>
      <c r="I24" s="506"/>
      <c r="J24" s="506"/>
      <c r="K24" s="506"/>
      <c r="L24" s="506"/>
      <c r="M24" s="506"/>
      <c r="N24" s="506"/>
      <c r="O24" s="506"/>
      <c r="P24" s="506"/>
      <c r="Q24" s="506"/>
      <c r="R24" s="506"/>
      <c r="S24" s="506"/>
    </row>
    <row r="25" spans="5:19">
      <c r="E25" s="419"/>
      <c r="F25" s="419"/>
      <c r="G25" s="419"/>
      <c r="H25" s="419"/>
      <c r="I25" s="419"/>
      <c r="J25" s="419"/>
      <c r="K25" s="419"/>
      <c r="L25" s="419"/>
      <c r="M25" s="419"/>
      <c r="N25" s="419"/>
      <c r="O25" s="419"/>
      <c r="P25" s="419"/>
      <c r="Q25" s="419"/>
      <c r="R25" s="419"/>
      <c r="S25" s="419"/>
    </row>
    <row r="26" spans="5:19">
      <c r="E26" s="506" t="s">
        <v>492</v>
      </c>
      <c r="F26" s="506"/>
      <c r="G26" s="506"/>
      <c r="H26" s="506"/>
      <c r="I26" s="506"/>
      <c r="J26" s="506"/>
      <c r="K26" s="506"/>
      <c r="L26" s="506"/>
      <c r="M26" s="506"/>
      <c r="N26" s="506"/>
      <c r="O26" s="506"/>
      <c r="P26" s="506"/>
      <c r="Q26" s="506"/>
      <c r="R26" s="506"/>
      <c r="S26" s="506"/>
    </row>
    <row r="27" spans="5:19">
      <c r="E27" s="418"/>
      <c r="F27" s="498"/>
      <c r="G27" s="498"/>
      <c r="H27" s="498"/>
      <c r="I27" s="498"/>
      <c r="J27" s="498"/>
      <c r="K27" s="498"/>
      <c r="L27" s="498"/>
      <c r="M27" s="498"/>
      <c r="N27" s="498"/>
      <c r="O27" s="498"/>
      <c r="P27" s="498"/>
      <c r="Q27" s="498"/>
      <c r="R27" s="498"/>
      <c r="S27" s="498"/>
    </row>
    <row r="28" spans="5:19">
      <c r="E28" s="418"/>
      <c r="F28" s="420"/>
      <c r="G28" s="420"/>
      <c r="H28" s="420"/>
      <c r="I28" s="420"/>
      <c r="J28" s="420"/>
      <c r="K28" s="420"/>
      <c r="L28" s="420"/>
      <c r="M28" s="420"/>
      <c r="N28" s="420"/>
      <c r="O28" s="420"/>
      <c r="P28" s="420"/>
      <c r="Q28" s="420"/>
      <c r="R28" s="420"/>
      <c r="S28" s="420"/>
    </row>
  </sheetData>
  <sheetProtection algorithmName="SHA-512" hashValue="CHg600/kgoV99QpRvCkpZgkwaVAufQ/Cmu2bEhoBuxQMlYc+q8XWy6WloTwu9pSOknMbcPQy0vAqokpSw/kPJQ==" saltValue="ECmWoYClAIrwnfS8FSp2lw==" spinCount="100000" sheet="1" objects="1" scenarios="1"/>
  <mergeCells count="20">
    <mergeCell ref="E26:S26"/>
    <mergeCell ref="F27:S27"/>
    <mergeCell ref="F19:S19"/>
    <mergeCell ref="F20:S20"/>
    <mergeCell ref="F21:S21"/>
    <mergeCell ref="F22:S22"/>
    <mergeCell ref="F23:S23"/>
    <mergeCell ref="F24:S24"/>
    <mergeCell ref="F17:S17"/>
    <mergeCell ref="E3:S3"/>
    <mergeCell ref="E4:S4"/>
    <mergeCell ref="E6:S6"/>
    <mergeCell ref="F8:S8"/>
    <mergeCell ref="F10:S10"/>
    <mergeCell ref="F12:S12"/>
    <mergeCell ref="F14:I14"/>
    <mergeCell ref="J14:L14"/>
    <mergeCell ref="M14:O14"/>
    <mergeCell ref="P14:S14"/>
    <mergeCell ref="F15:S15"/>
  </mergeCells>
  <pageMargins left="0.511811024" right="0.511811024" top="0.78740157499999996" bottom="0.78740157499999996" header="0.31496062000000002" footer="0.31496062000000002"/>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K115"/>
  <sheetViews>
    <sheetView topLeftCell="A55" zoomScaleNormal="100" workbookViewId="0">
      <selection activeCell="K115" sqref="B2:K115"/>
    </sheetView>
  </sheetViews>
  <sheetFormatPr defaultRowHeight="15"/>
  <cols>
    <col min="1" max="1" width="4.140625" customWidth="1"/>
    <col min="4" max="4" width="11.5703125" customWidth="1"/>
    <col min="5" max="5" width="62" customWidth="1"/>
    <col min="8" max="8" width="10.42578125" customWidth="1"/>
    <col min="9" max="9" width="17.5703125" customWidth="1"/>
    <col min="10" max="10" width="17.7109375" customWidth="1"/>
    <col min="11" max="11" width="11" customWidth="1"/>
  </cols>
  <sheetData>
    <row r="2" spans="2:11">
      <c r="B2" s="148"/>
      <c r="C2" s="36"/>
      <c r="D2" s="36"/>
      <c r="E2" s="149"/>
      <c r="F2" s="149"/>
      <c r="G2" s="150"/>
      <c r="H2" s="150"/>
      <c r="I2" s="150"/>
      <c r="J2" s="150"/>
      <c r="K2" s="151"/>
    </row>
    <row r="3" spans="2:11">
      <c r="B3" s="23" t="s">
        <v>161</v>
      </c>
      <c r="C3" s="1"/>
      <c r="D3" s="1"/>
      <c r="E3" s="27"/>
      <c r="F3" s="27"/>
      <c r="G3" s="14"/>
      <c r="H3" s="549"/>
      <c r="I3" s="549"/>
      <c r="J3" s="550"/>
      <c r="K3" s="551"/>
    </row>
    <row r="4" spans="2:11">
      <c r="B4" s="23" t="s">
        <v>162</v>
      </c>
      <c r="C4" s="1"/>
      <c r="D4" s="1"/>
      <c r="E4" s="27"/>
      <c r="F4" s="27"/>
      <c r="G4" s="14"/>
      <c r="H4" s="549"/>
      <c r="I4" s="549"/>
      <c r="J4" s="550"/>
      <c r="K4" s="551"/>
    </row>
    <row r="5" spans="2:11">
      <c r="B5" s="23" t="s">
        <v>10</v>
      </c>
      <c r="C5" s="1"/>
      <c r="D5" s="1"/>
      <c r="E5" s="27"/>
      <c r="F5" s="27"/>
      <c r="G5" s="14"/>
      <c r="H5" s="549"/>
      <c r="I5" s="549"/>
      <c r="J5" s="550"/>
      <c r="K5" s="551"/>
    </row>
    <row r="6" spans="2:11">
      <c r="B6" s="545" t="s">
        <v>396</v>
      </c>
      <c r="C6" s="545"/>
      <c r="D6" s="545"/>
      <c r="E6" s="27"/>
      <c r="F6" s="27"/>
      <c r="G6" s="14"/>
      <c r="H6" s="549"/>
      <c r="I6" s="549"/>
      <c r="J6" s="550"/>
      <c r="K6" s="551"/>
    </row>
    <row r="7" spans="2:11">
      <c r="B7" s="23" t="s">
        <v>128</v>
      </c>
      <c r="C7" s="1"/>
      <c r="D7" s="1"/>
      <c r="E7" s="27"/>
      <c r="F7" s="27"/>
      <c r="G7" s="14"/>
      <c r="H7" s="14"/>
      <c r="I7" s="14"/>
      <c r="J7" s="550"/>
      <c r="K7" s="551"/>
    </row>
    <row r="8" spans="2:11">
      <c r="B8" s="23" t="s">
        <v>329</v>
      </c>
      <c r="C8" s="1"/>
      <c r="D8" s="1"/>
      <c r="E8" s="27"/>
      <c r="F8" s="27"/>
      <c r="G8" s="14"/>
      <c r="H8" s="549"/>
      <c r="I8" s="549"/>
      <c r="J8" s="550"/>
      <c r="K8" s="551"/>
    </row>
    <row r="9" spans="2:11">
      <c r="B9" s="23" t="s">
        <v>11</v>
      </c>
      <c r="C9" s="15">
        <f>'PROPOSTA ORÇAMENTÁRIA'!C9</f>
        <v>0.273312</v>
      </c>
      <c r="D9" s="2"/>
      <c r="E9" s="27"/>
      <c r="F9" s="27"/>
      <c r="G9" s="14"/>
      <c r="H9" s="549"/>
      <c r="I9" s="549"/>
      <c r="J9" s="550"/>
      <c r="K9" s="551"/>
    </row>
    <row r="10" spans="2:11" hidden="1">
      <c r="B10" s="16" t="s">
        <v>12</v>
      </c>
      <c r="C10" s="1"/>
      <c r="D10" s="2"/>
      <c r="E10" s="27"/>
      <c r="F10" s="27"/>
      <c r="G10" s="14"/>
      <c r="H10" s="549"/>
      <c r="I10" s="549"/>
      <c r="J10" s="550"/>
      <c r="K10" s="551"/>
    </row>
    <row r="11" spans="2:11">
      <c r="B11" s="132" t="s">
        <v>130</v>
      </c>
      <c r="C11" s="1"/>
      <c r="D11" s="1"/>
      <c r="E11" s="31"/>
      <c r="F11" s="31"/>
      <c r="G11" s="18"/>
      <c r="H11" s="549"/>
      <c r="I11" s="549"/>
      <c r="J11" s="550"/>
      <c r="K11" s="551"/>
    </row>
    <row r="12" spans="2:11">
      <c r="B12" s="17"/>
      <c r="C12" s="3"/>
      <c r="D12" s="3"/>
      <c r="E12" s="28"/>
      <c r="F12" s="31"/>
      <c r="G12" s="18"/>
      <c r="H12" s="14"/>
      <c r="I12" s="14"/>
      <c r="J12" s="552"/>
      <c r="K12" s="553"/>
    </row>
    <row r="13" spans="2:11">
      <c r="B13" s="546"/>
      <c r="C13" s="546"/>
      <c r="D13" s="546"/>
      <c r="E13" s="546"/>
      <c r="F13" s="546"/>
      <c r="G13" s="546"/>
      <c r="H13" s="546"/>
      <c r="I13" s="546"/>
      <c r="J13" s="547"/>
      <c r="K13" s="547"/>
    </row>
    <row r="14" spans="2:11">
      <c r="B14" s="548" t="s">
        <v>13</v>
      </c>
      <c r="C14" s="548"/>
      <c r="D14" s="548"/>
      <c r="E14" s="548"/>
      <c r="F14" s="548"/>
      <c r="G14" s="548"/>
      <c r="H14" s="548"/>
      <c r="I14" s="548"/>
      <c r="J14" s="548"/>
      <c r="K14" s="548"/>
    </row>
    <row r="15" spans="2:11">
      <c r="B15" s="546"/>
      <c r="C15" s="546"/>
      <c r="D15" s="546"/>
      <c r="E15" s="546"/>
      <c r="F15" s="546"/>
      <c r="G15" s="546"/>
      <c r="H15" s="546"/>
      <c r="I15" s="546"/>
      <c r="J15" s="546"/>
      <c r="K15" s="546"/>
    </row>
    <row r="16" spans="2:11">
      <c r="B16" s="4" t="s">
        <v>0</v>
      </c>
      <c r="C16" s="24" t="s">
        <v>1</v>
      </c>
      <c r="D16" s="24" t="s">
        <v>2</v>
      </c>
      <c r="E16" s="24" t="s">
        <v>3</v>
      </c>
      <c r="F16" s="24" t="s">
        <v>21</v>
      </c>
      <c r="G16" s="548" t="s">
        <v>14</v>
      </c>
      <c r="H16" s="548"/>
      <c r="I16" s="548"/>
      <c r="J16" s="548"/>
      <c r="K16" s="5" t="s">
        <v>4</v>
      </c>
    </row>
    <row r="17" spans="2:11" ht="25.5">
      <c r="B17" s="122" t="s">
        <v>26</v>
      </c>
      <c r="C17" s="34" t="s">
        <v>330</v>
      </c>
      <c r="D17" s="34">
        <v>90777</v>
      </c>
      <c r="E17" s="20" t="s">
        <v>110</v>
      </c>
      <c r="F17" s="34" t="s">
        <v>27</v>
      </c>
      <c r="G17" s="554" t="s">
        <v>288</v>
      </c>
      <c r="H17" s="554"/>
      <c r="I17" s="554"/>
      <c r="J17" s="554"/>
      <c r="K17" s="9">
        <f>32*9</f>
        <v>288</v>
      </c>
    </row>
    <row r="18" spans="2:11" ht="14.45" customHeight="1">
      <c r="B18" s="123"/>
      <c r="C18" s="35"/>
      <c r="D18" s="35"/>
      <c r="E18" s="35"/>
      <c r="F18" s="35"/>
      <c r="G18" s="559"/>
      <c r="H18" s="560"/>
      <c r="I18" s="560"/>
      <c r="J18" s="561"/>
      <c r="K18" s="35"/>
    </row>
    <row r="19" spans="2:11">
      <c r="B19" s="121">
        <v>2</v>
      </c>
      <c r="C19" s="6"/>
      <c r="D19" s="7"/>
      <c r="E19" s="8" t="s">
        <v>111</v>
      </c>
      <c r="F19" s="22"/>
      <c r="G19" s="555"/>
      <c r="H19" s="556"/>
      <c r="I19" s="556"/>
      <c r="J19" s="557"/>
      <c r="K19" s="7"/>
    </row>
    <row r="20" spans="2:11" ht="25.5">
      <c r="B20" s="122" t="s">
        <v>29</v>
      </c>
      <c r="C20" s="34" t="s">
        <v>5</v>
      </c>
      <c r="D20" s="34">
        <v>20305</v>
      </c>
      <c r="E20" s="20" t="s">
        <v>112</v>
      </c>
      <c r="F20" s="34" t="str">
        <f ca="1">MC!F20</f>
        <v>M²</v>
      </c>
      <c r="G20" s="558" t="s">
        <v>197</v>
      </c>
      <c r="H20" s="558"/>
      <c r="I20" s="558"/>
      <c r="J20" s="558"/>
      <c r="K20" s="169">
        <v>2.5</v>
      </c>
    </row>
    <row r="21" spans="2:11" ht="45.6" customHeight="1">
      <c r="B21" s="122" t="s">
        <v>31</v>
      </c>
      <c r="C21" s="34" t="s">
        <v>5</v>
      </c>
      <c r="D21" s="90">
        <v>20702</v>
      </c>
      <c r="E21" s="20" t="s">
        <v>113</v>
      </c>
      <c r="F21" s="34" t="str">
        <f ca="1">MC!F21</f>
        <v>M²</v>
      </c>
      <c r="G21" s="558" t="s">
        <v>18</v>
      </c>
      <c r="H21" s="558"/>
      <c r="I21" s="558"/>
      <c r="J21" s="558"/>
      <c r="K21" s="9">
        <v>10</v>
      </c>
    </row>
    <row r="22" spans="2:11" ht="38.25">
      <c r="B22" s="122" t="s">
        <v>36</v>
      </c>
      <c r="C22" s="34" t="s">
        <v>5</v>
      </c>
      <c r="D22" s="34">
        <v>20712</v>
      </c>
      <c r="E22" s="20" t="s">
        <v>40</v>
      </c>
      <c r="F22" s="34" t="str">
        <f>MC!F23</f>
        <v>M2</v>
      </c>
      <c r="G22" s="558" t="s">
        <v>198</v>
      </c>
      <c r="H22" s="558"/>
      <c r="I22" s="558"/>
      <c r="J22" s="558"/>
      <c r="K22" s="9">
        <v>15</v>
      </c>
    </row>
    <row r="23" spans="2:11" ht="51">
      <c r="B23" s="122" t="s">
        <v>37</v>
      </c>
      <c r="C23" s="34" t="s">
        <v>5</v>
      </c>
      <c r="D23" s="34">
        <v>20713</v>
      </c>
      <c r="E23" s="20" t="s">
        <v>41</v>
      </c>
      <c r="F23" s="34" t="str">
        <f>MC!F24</f>
        <v>M2</v>
      </c>
      <c r="G23" s="558" t="s">
        <v>15</v>
      </c>
      <c r="H23" s="558"/>
      <c r="I23" s="558"/>
      <c r="J23" s="558"/>
      <c r="K23" s="19">
        <v>20</v>
      </c>
    </row>
    <row r="24" spans="2:11" ht="38.25">
      <c r="B24" s="122" t="s">
        <v>38</v>
      </c>
      <c r="C24" s="34" t="s">
        <v>5</v>
      </c>
      <c r="D24" s="34">
        <v>20714</v>
      </c>
      <c r="E24" s="20" t="s">
        <v>42</v>
      </c>
      <c r="F24" s="34" t="str">
        <f>MC!F25</f>
        <v>M2</v>
      </c>
      <c r="G24" s="558" t="s">
        <v>16</v>
      </c>
      <c r="H24" s="558"/>
      <c r="I24" s="558"/>
      <c r="J24" s="558"/>
      <c r="K24" s="19">
        <v>5</v>
      </c>
    </row>
    <row r="25" spans="2:11" ht="38.25">
      <c r="B25" s="122" t="s">
        <v>39</v>
      </c>
      <c r="C25" s="34" t="s">
        <v>5</v>
      </c>
      <c r="D25" s="34">
        <v>10203</v>
      </c>
      <c r="E25" s="20" t="s">
        <v>163</v>
      </c>
      <c r="F25" s="34" t="s">
        <v>164</v>
      </c>
      <c r="G25" s="558" t="s">
        <v>152</v>
      </c>
      <c r="H25" s="558"/>
      <c r="I25" s="558"/>
      <c r="J25" s="558"/>
      <c r="K25" s="19">
        <v>506</v>
      </c>
    </row>
    <row r="26" spans="2:11" ht="25.5">
      <c r="B26" s="122" t="s">
        <v>165</v>
      </c>
      <c r="C26" s="34" t="s">
        <v>5</v>
      </c>
      <c r="D26" s="34">
        <v>10213</v>
      </c>
      <c r="E26" s="20" t="s">
        <v>199</v>
      </c>
      <c r="F26" s="34" t="s">
        <v>164</v>
      </c>
      <c r="G26" s="558" t="s">
        <v>152</v>
      </c>
      <c r="H26" s="558"/>
      <c r="I26" s="558"/>
      <c r="J26" s="558"/>
      <c r="K26" s="19">
        <f>759-K25</f>
        <v>253</v>
      </c>
    </row>
    <row r="27" spans="2:11" ht="51">
      <c r="B27" s="122" t="s">
        <v>167</v>
      </c>
      <c r="C27" s="34" t="s">
        <v>5</v>
      </c>
      <c r="D27" s="163" t="s">
        <v>169</v>
      </c>
      <c r="E27" s="20" t="s">
        <v>168</v>
      </c>
      <c r="F27" s="34" t="s">
        <v>166</v>
      </c>
      <c r="G27" s="562" t="s">
        <v>200</v>
      </c>
      <c r="H27" s="563"/>
      <c r="I27" s="563"/>
      <c r="J27" s="564"/>
      <c r="K27" s="170">
        <v>26.31</v>
      </c>
    </row>
    <row r="28" spans="2:11">
      <c r="B28" s="121">
        <v>3</v>
      </c>
      <c r="C28" s="6"/>
      <c r="D28" s="7"/>
      <c r="E28" s="8" t="s">
        <v>115</v>
      </c>
      <c r="F28" s="21"/>
      <c r="G28" s="530"/>
      <c r="H28" s="530"/>
      <c r="I28" s="530"/>
      <c r="J28" s="530"/>
      <c r="K28" s="7"/>
    </row>
    <row r="29" spans="2:11" ht="25.5">
      <c r="B29" s="122" t="s">
        <v>6</v>
      </c>
      <c r="C29" s="91" t="s">
        <v>5</v>
      </c>
      <c r="D29" s="90">
        <v>30208</v>
      </c>
      <c r="E29" s="143" t="s">
        <v>129</v>
      </c>
      <c r="F29" s="146" t="s">
        <v>34</v>
      </c>
      <c r="G29" s="531" t="s">
        <v>201</v>
      </c>
      <c r="H29" s="532"/>
      <c r="I29" s="532"/>
      <c r="J29" s="533"/>
      <c r="K29" s="145">
        <f>(506*0.1)</f>
        <v>50.6</v>
      </c>
    </row>
    <row r="30" spans="2:11">
      <c r="B30" s="121" t="s">
        <v>114</v>
      </c>
      <c r="C30" s="6"/>
      <c r="D30" s="7"/>
      <c r="E30" s="8" t="s">
        <v>114</v>
      </c>
      <c r="F30" s="133"/>
      <c r="G30" s="534"/>
      <c r="H30" s="534"/>
      <c r="I30" s="534"/>
      <c r="J30" s="534"/>
      <c r="K30" s="134"/>
    </row>
    <row r="31" spans="2:11">
      <c r="B31" s="121">
        <v>4</v>
      </c>
      <c r="C31" s="6"/>
      <c r="D31" s="7"/>
      <c r="E31" s="8" t="s">
        <v>116</v>
      </c>
      <c r="F31" s="133"/>
      <c r="G31" s="534" t="s">
        <v>114</v>
      </c>
      <c r="H31" s="534"/>
      <c r="I31" s="534"/>
      <c r="J31" s="534"/>
      <c r="K31" s="134"/>
    </row>
    <row r="32" spans="2:11">
      <c r="B32" s="124" t="s">
        <v>47</v>
      </c>
      <c r="C32" s="95"/>
      <c r="D32" s="96"/>
      <c r="E32" s="97" t="str">
        <f>MC!E30</f>
        <v xml:space="preserve"> </v>
      </c>
      <c r="F32" s="95"/>
      <c r="G32" s="536"/>
      <c r="H32" s="536"/>
      <c r="I32" s="536"/>
      <c r="J32" s="536"/>
      <c r="K32" s="135"/>
    </row>
    <row r="33" spans="2:11" ht="18" customHeight="1">
      <c r="B33" s="125" t="s">
        <v>134</v>
      </c>
      <c r="C33" s="10" t="s">
        <v>5</v>
      </c>
      <c r="D33" s="11">
        <v>10501</v>
      </c>
      <c r="E33" s="99" t="s">
        <v>7</v>
      </c>
      <c r="F33" s="100" t="s">
        <v>30</v>
      </c>
      <c r="G33" s="513" t="s">
        <v>208</v>
      </c>
      <c r="H33" s="513"/>
      <c r="I33" s="513"/>
      <c r="J33" s="513"/>
      <c r="K33" s="145">
        <v>759</v>
      </c>
    </row>
    <row r="34" spans="2:11" ht="38.25">
      <c r="B34" s="125" t="s">
        <v>135</v>
      </c>
      <c r="C34" s="10" t="s">
        <v>5</v>
      </c>
      <c r="D34" s="11">
        <v>40238</v>
      </c>
      <c r="E34" s="12" t="s">
        <v>117</v>
      </c>
      <c r="F34" s="100" t="s">
        <v>30</v>
      </c>
      <c r="G34" s="537" t="s">
        <v>207</v>
      </c>
      <c r="H34" s="537"/>
      <c r="I34" s="537"/>
      <c r="J34" s="537"/>
      <c r="K34" s="136">
        <v>192.9</v>
      </c>
    </row>
    <row r="35" spans="2:11" ht="25.5">
      <c r="B35" s="125" t="s">
        <v>136</v>
      </c>
      <c r="C35" s="10" t="s">
        <v>5</v>
      </c>
      <c r="D35" s="11">
        <v>40246</v>
      </c>
      <c r="E35" s="12" t="s">
        <v>8</v>
      </c>
      <c r="F35" s="100" t="s">
        <v>35</v>
      </c>
      <c r="G35" s="535" t="s">
        <v>202</v>
      </c>
      <c r="H35" s="515"/>
      <c r="I35" s="515"/>
      <c r="J35" s="516"/>
      <c r="K35" s="136">
        <f>1534.46+ 202.74</f>
        <v>1737.2</v>
      </c>
    </row>
    <row r="36" spans="2:11" ht="25.5">
      <c r="B36" s="125" t="s">
        <v>137</v>
      </c>
      <c r="C36" s="10" t="s">
        <v>5</v>
      </c>
      <c r="D36" s="11">
        <v>40243</v>
      </c>
      <c r="E36" s="12" t="s">
        <v>9</v>
      </c>
      <c r="F36" s="100" t="s">
        <v>35</v>
      </c>
      <c r="G36" s="535" t="s">
        <v>203</v>
      </c>
      <c r="H36" s="515"/>
      <c r="I36" s="515"/>
      <c r="J36" s="516"/>
      <c r="K36" s="136">
        <v>1272.24</v>
      </c>
    </row>
    <row r="37" spans="2:11" ht="25.5">
      <c r="B37" s="125" t="s">
        <v>138</v>
      </c>
      <c r="C37" s="10" t="s">
        <v>5</v>
      </c>
      <c r="D37" s="11">
        <v>30101</v>
      </c>
      <c r="E37" s="12" t="s">
        <v>331</v>
      </c>
      <c r="F37" s="100" t="s">
        <v>34</v>
      </c>
      <c r="G37" s="507" t="s">
        <v>205</v>
      </c>
      <c r="H37" s="508"/>
      <c r="I37" s="508"/>
      <c r="J37" s="509"/>
      <c r="K37" s="136">
        <f>ROUND(21.21*1.3,2)</f>
        <v>27.57</v>
      </c>
    </row>
    <row r="38" spans="2:11">
      <c r="B38" s="125" t="s">
        <v>139</v>
      </c>
      <c r="C38" s="10" t="s">
        <v>5</v>
      </c>
      <c r="D38" s="11">
        <v>30201</v>
      </c>
      <c r="E38" s="12" t="s">
        <v>118</v>
      </c>
      <c r="F38" s="100" t="s">
        <v>34</v>
      </c>
      <c r="G38" s="507" t="s">
        <v>206</v>
      </c>
      <c r="H38" s="508"/>
      <c r="I38" s="508"/>
      <c r="J38" s="509"/>
      <c r="K38" s="136">
        <v>6.36</v>
      </c>
    </row>
    <row r="39" spans="2:11" ht="25.5">
      <c r="B39" s="125" t="s">
        <v>140</v>
      </c>
      <c r="C39" s="34" t="s">
        <v>5</v>
      </c>
      <c r="D39" s="90">
        <v>40224</v>
      </c>
      <c r="E39" s="20" t="s">
        <v>119</v>
      </c>
      <c r="F39" s="34" t="s">
        <v>34</v>
      </c>
      <c r="G39" s="507" t="s">
        <v>204</v>
      </c>
      <c r="H39" s="508"/>
      <c r="I39" s="508"/>
      <c r="J39" s="509"/>
      <c r="K39" s="136">
        <f>21.21+53.45</f>
        <v>74.66</v>
      </c>
    </row>
    <row r="40" spans="2:11">
      <c r="B40" s="121" t="s">
        <v>114</v>
      </c>
      <c r="C40" s="6"/>
      <c r="D40" s="7"/>
      <c r="E40" s="8" t="s">
        <v>114</v>
      </c>
      <c r="F40" s="138"/>
      <c r="G40" s="512"/>
      <c r="H40" s="512"/>
      <c r="I40" s="512"/>
      <c r="J40" s="512"/>
      <c r="K40" s="134"/>
    </row>
    <row r="41" spans="2:11">
      <c r="B41" s="126">
        <v>5</v>
      </c>
      <c r="C41" s="101"/>
      <c r="D41" s="33"/>
      <c r="E41" s="101" t="s">
        <v>120</v>
      </c>
      <c r="F41" s="33"/>
      <c r="G41" s="137"/>
      <c r="H41" s="137"/>
      <c r="I41" s="137"/>
      <c r="J41" s="137"/>
      <c r="K41" s="139"/>
    </row>
    <row r="42" spans="2:11" ht="38.25">
      <c r="B42" s="122" t="s">
        <v>52</v>
      </c>
      <c r="C42" s="34" t="s">
        <v>5</v>
      </c>
      <c r="D42" s="90">
        <v>50501</v>
      </c>
      <c r="E42" s="20" t="s">
        <v>17</v>
      </c>
      <c r="F42" s="34" t="s">
        <v>30</v>
      </c>
      <c r="G42" s="513" t="s">
        <v>209</v>
      </c>
      <c r="H42" s="513"/>
      <c r="I42" s="513"/>
      <c r="J42" s="513"/>
      <c r="K42" s="25">
        <f>(((2.4*0.4)*2)*5)</f>
        <v>9.6</v>
      </c>
    </row>
    <row r="43" spans="2:11">
      <c r="B43" s="126"/>
      <c r="C43" s="33" t="s">
        <v>114</v>
      </c>
      <c r="D43" s="33" t="s">
        <v>114</v>
      </c>
      <c r="E43" s="101"/>
      <c r="F43" s="133"/>
      <c r="G43" s="512"/>
      <c r="H43" s="512"/>
      <c r="I43" s="512"/>
      <c r="J43" s="512"/>
      <c r="K43" s="134"/>
    </row>
    <row r="44" spans="2:11">
      <c r="B44" s="126">
        <v>6</v>
      </c>
      <c r="C44" s="101"/>
      <c r="D44" s="33"/>
      <c r="E44" s="101" t="s">
        <v>141</v>
      </c>
      <c r="F44" s="138"/>
      <c r="G44" s="512"/>
      <c r="H44" s="512"/>
      <c r="I44" s="512"/>
      <c r="J44" s="512"/>
      <c r="K44" s="134"/>
    </row>
    <row r="45" spans="2:11" ht="63.75">
      <c r="B45" s="165" t="s">
        <v>58</v>
      </c>
      <c r="C45" s="43" t="s">
        <v>330</v>
      </c>
      <c r="D45" s="43">
        <v>95568</v>
      </c>
      <c r="E45" s="49" t="s">
        <v>332</v>
      </c>
      <c r="F45" s="34" t="s">
        <v>32</v>
      </c>
      <c r="G45" s="514" t="s">
        <v>210</v>
      </c>
      <c r="H45" s="515"/>
      <c r="I45" s="515"/>
      <c r="J45" s="516"/>
      <c r="K45" s="158">
        <v>13.3</v>
      </c>
    </row>
    <row r="46" spans="2:11" ht="44.45" customHeight="1">
      <c r="B46" s="165" t="s">
        <v>59</v>
      </c>
      <c r="C46" s="43" t="s">
        <v>330</v>
      </c>
      <c r="D46" s="34">
        <v>97957</v>
      </c>
      <c r="E46" s="49" t="s">
        <v>333</v>
      </c>
      <c r="F46" s="144" t="s">
        <v>192</v>
      </c>
      <c r="G46" s="511" t="s">
        <v>211</v>
      </c>
      <c r="H46" s="511"/>
      <c r="I46" s="511"/>
      <c r="J46" s="511"/>
      <c r="K46" s="171">
        <v>1</v>
      </c>
    </row>
    <row r="47" spans="2:11" ht="40.9" customHeight="1">
      <c r="B47" s="165" t="s">
        <v>60</v>
      </c>
      <c r="C47" s="43" t="s">
        <v>330</v>
      </c>
      <c r="D47" s="34">
        <v>103003</v>
      </c>
      <c r="E47" s="49" t="s">
        <v>334</v>
      </c>
      <c r="F47" s="34" t="s">
        <v>192</v>
      </c>
      <c r="G47" s="511" t="s">
        <v>221</v>
      </c>
      <c r="H47" s="511"/>
      <c r="I47" s="511"/>
      <c r="J47" s="511"/>
      <c r="K47" s="25">
        <v>6</v>
      </c>
    </row>
    <row r="48" spans="2:11">
      <c r="B48" s="127" t="s">
        <v>361</v>
      </c>
      <c r="C48" s="95"/>
      <c r="D48" s="103"/>
      <c r="E48" s="104" t="s">
        <v>171</v>
      </c>
      <c r="F48" s="95"/>
      <c r="G48" s="517"/>
      <c r="H48" s="517"/>
      <c r="I48" s="517"/>
      <c r="J48" s="517"/>
      <c r="K48" s="135"/>
    </row>
    <row r="49" spans="2:11" ht="25.5">
      <c r="B49" s="165" t="s">
        <v>362</v>
      </c>
      <c r="C49" s="34" t="s">
        <v>5</v>
      </c>
      <c r="D49" s="11">
        <f>D37</f>
        <v>30101</v>
      </c>
      <c r="E49" s="12" t="str">
        <f>E37</f>
        <v>Escavação manual em material de 1a. categoria, até 1.50 m de profundidade</v>
      </c>
      <c r="F49" s="34" t="s">
        <v>194</v>
      </c>
      <c r="G49" s="510" t="s">
        <v>469</v>
      </c>
      <c r="H49" s="510"/>
      <c r="I49" s="510"/>
      <c r="J49" s="510"/>
      <c r="K49" s="25">
        <f>ROUND(47.35*0.6*0.5,2)</f>
        <v>14.21</v>
      </c>
    </row>
    <row r="50" spans="2:11" ht="38.25">
      <c r="B50" s="165" t="s">
        <v>363</v>
      </c>
      <c r="C50" s="34" t="s">
        <v>5</v>
      </c>
      <c r="D50" s="11">
        <v>40238</v>
      </c>
      <c r="E50" s="12" t="s">
        <v>117</v>
      </c>
      <c r="F50" s="168" t="s">
        <v>193</v>
      </c>
      <c r="G50" s="510" t="s">
        <v>212</v>
      </c>
      <c r="H50" s="510"/>
      <c r="I50" s="510"/>
      <c r="J50" s="510"/>
      <c r="K50" s="25">
        <f>((0.4+0.5 )*2)*47.35</f>
        <v>85.23</v>
      </c>
    </row>
    <row r="51" spans="2:11" ht="25.5">
      <c r="B51" s="165" t="s">
        <v>364</v>
      </c>
      <c r="C51" s="34" t="s">
        <v>5</v>
      </c>
      <c r="D51" s="90">
        <v>40224</v>
      </c>
      <c r="E51" s="20" t="s">
        <v>119</v>
      </c>
      <c r="F51" s="168" t="s">
        <v>194</v>
      </c>
      <c r="G51" s="510" t="s">
        <v>213</v>
      </c>
      <c r="H51" s="510"/>
      <c r="I51" s="510"/>
      <c r="J51" s="510"/>
      <c r="K51" s="25">
        <v>6.63</v>
      </c>
    </row>
    <row r="52" spans="2:11" ht="25.5">
      <c r="B52" s="165" t="s">
        <v>365</v>
      </c>
      <c r="C52" s="34" t="s">
        <v>5</v>
      </c>
      <c r="D52" s="90">
        <v>100203</v>
      </c>
      <c r="E52" s="20" t="s">
        <v>131</v>
      </c>
      <c r="F52" s="168" t="s">
        <v>193</v>
      </c>
      <c r="G52" s="510" t="s">
        <v>214</v>
      </c>
      <c r="H52" s="510"/>
      <c r="I52" s="510"/>
      <c r="J52" s="510"/>
      <c r="K52" s="25">
        <v>56.32</v>
      </c>
    </row>
    <row r="53" spans="2:11">
      <c r="B53" s="157">
        <v>7</v>
      </c>
      <c r="C53" s="101"/>
      <c r="D53" s="33"/>
      <c r="E53" s="101" t="s">
        <v>121</v>
      </c>
      <c r="F53" s="33"/>
      <c r="G53" s="541"/>
      <c r="H53" s="541"/>
      <c r="I53" s="541"/>
      <c r="J53" s="541"/>
      <c r="K53" s="51"/>
    </row>
    <row r="54" spans="2:11">
      <c r="B54" s="127" t="s">
        <v>61</v>
      </c>
      <c r="C54" s="95"/>
      <c r="D54" s="103"/>
      <c r="E54" s="104" t="s">
        <v>260</v>
      </c>
      <c r="F54" s="103"/>
      <c r="G54" s="29"/>
      <c r="H54" s="29"/>
      <c r="I54" s="29"/>
      <c r="J54" s="29"/>
      <c r="K54" s="30"/>
    </row>
    <row r="55" spans="2:11" ht="38.25">
      <c r="B55" s="128" t="s">
        <v>172</v>
      </c>
      <c r="C55" s="34" t="s">
        <v>5</v>
      </c>
      <c r="D55" s="34">
        <f>'PROPOSTA ORÇAMENTÁRIA'!D58</f>
        <v>151707</v>
      </c>
      <c r="E55" s="160" t="str">
        <f>'PROPOSTA ORÇAMENTÁRIA'!E58</f>
        <v>Padrão de entrada de energia elétrica, trifásico, entrada subterrânea, a 4 fios, carga instalada em muro de 41001 até 57000W - 220/127V, exclusive derivação de ramal de entrada subterrânea</v>
      </c>
      <c r="F55" s="34" t="s">
        <v>33</v>
      </c>
      <c r="G55" s="518" t="s">
        <v>261</v>
      </c>
      <c r="H55" s="519"/>
      <c r="I55" s="519"/>
      <c r="J55" s="520"/>
      <c r="K55" s="52">
        <v>1</v>
      </c>
    </row>
    <row r="56" spans="2:11" ht="51">
      <c r="B56" s="128" t="s">
        <v>173</v>
      </c>
      <c r="C56" s="34" t="s">
        <v>5</v>
      </c>
      <c r="D56" s="34">
        <v>150123</v>
      </c>
      <c r="E56" s="160" t="s">
        <v>267</v>
      </c>
      <c r="F56" s="34" t="s">
        <v>33</v>
      </c>
      <c r="G56" s="518" t="s">
        <v>147</v>
      </c>
      <c r="H56" s="519"/>
      <c r="I56" s="519"/>
      <c r="J56" s="520"/>
      <c r="K56" s="52">
        <v>1</v>
      </c>
    </row>
    <row r="57" spans="2:11">
      <c r="B57" s="127" t="s">
        <v>62</v>
      </c>
      <c r="C57" s="95"/>
      <c r="D57" s="103"/>
      <c r="E57" s="104" t="s">
        <v>64</v>
      </c>
      <c r="F57" s="103"/>
      <c r="G57" s="29"/>
      <c r="H57" s="29"/>
      <c r="I57" s="29"/>
      <c r="J57" s="29"/>
      <c r="K57" s="30"/>
    </row>
    <row r="58" spans="2:11" ht="25.5">
      <c r="B58" s="128" t="s">
        <v>174</v>
      </c>
      <c r="C58" s="34" t="s">
        <v>5</v>
      </c>
      <c r="D58" s="34">
        <v>151402</v>
      </c>
      <c r="E58" s="160" t="s">
        <v>241</v>
      </c>
      <c r="F58" s="34" t="s">
        <v>32</v>
      </c>
      <c r="G58" s="518" t="s">
        <v>242</v>
      </c>
      <c r="H58" s="519"/>
      <c r="I58" s="519"/>
      <c r="J58" s="520"/>
      <c r="K58" s="52">
        <f>72.8+95.38+30.29+18.39</f>
        <v>216.86</v>
      </c>
    </row>
    <row r="59" spans="2:11" ht="28.9" customHeight="1">
      <c r="B59" s="128" t="s">
        <v>175</v>
      </c>
      <c r="C59" s="34" t="s">
        <v>5</v>
      </c>
      <c r="D59" s="34">
        <v>151403</v>
      </c>
      <c r="E59" s="160" t="s">
        <v>159</v>
      </c>
      <c r="F59" s="34" t="s">
        <v>32</v>
      </c>
      <c r="G59" s="527" t="s">
        <v>243</v>
      </c>
      <c r="H59" s="528"/>
      <c r="I59" s="528"/>
      <c r="J59" s="529"/>
      <c r="K59" s="52">
        <f>115.3+310.56+48.89+57.29+126.58</f>
        <v>658.62</v>
      </c>
    </row>
    <row r="60" spans="2:11" ht="28.15" customHeight="1">
      <c r="B60" s="128" t="s">
        <v>176</v>
      </c>
      <c r="C60" s="34" t="s">
        <v>5</v>
      </c>
      <c r="D60" s="163" t="s">
        <v>160</v>
      </c>
      <c r="E60" s="160" t="s">
        <v>244</v>
      </c>
      <c r="F60" s="34" t="s">
        <v>32</v>
      </c>
      <c r="G60" s="527" t="s">
        <v>245</v>
      </c>
      <c r="H60" s="528"/>
      <c r="I60" s="528"/>
      <c r="J60" s="529"/>
      <c r="K60" s="52">
        <f>2.51+2.51+2.51+2.51</f>
        <v>10.039999999999999</v>
      </c>
    </row>
    <row r="61" spans="2:11">
      <c r="B61" s="129" t="s">
        <v>63</v>
      </c>
      <c r="C61" s="108"/>
      <c r="D61" s="109"/>
      <c r="E61" s="104" t="s">
        <v>146</v>
      </c>
      <c r="F61" s="108"/>
      <c r="G61" s="542"/>
      <c r="H61" s="543"/>
      <c r="I61" s="543"/>
      <c r="J61" s="544"/>
      <c r="K61" s="142"/>
    </row>
    <row r="62" spans="2:11">
      <c r="B62" s="128" t="s">
        <v>177</v>
      </c>
      <c r="C62" s="34" t="s">
        <v>5</v>
      </c>
      <c r="D62" s="34">
        <v>151132</v>
      </c>
      <c r="E62" s="107" t="s">
        <v>144</v>
      </c>
      <c r="F62" s="34" t="s">
        <v>32</v>
      </c>
      <c r="G62" s="518" t="s">
        <v>246</v>
      </c>
      <c r="H62" s="519"/>
      <c r="I62" s="519"/>
      <c r="J62" s="520"/>
      <c r="K62" s="52">
        <v>81.099999999999994</v>
      </c>
    </row>
    <row r="63" spans="2:11">
      <c r="B63" s="128" t="s">
        <v>178</v>
      </c>
      <c r="C63" s="34" t="s">
        <v>5</v>
      </c>
      <c r="D63" s="43">
        <v>151133</v>
      </c>
      <c r="E63" s="111" t="s">
        <v>145</v>
      </c>
      <c r="F63" s="34" t="s">
        <v>32</v>
      </c>
      <c r="G63" s="518" t="s">
        <v>247</v>
      </c>
      <c r="H63" s="519"/>
      <c r="I63" s="519"/>
      <c r="J63" s="520"/>
      <c r="K63" s="52">
        <v>220.87</v>
      </c>
    </row>
    <row r="64" spans="2:11">
      <c r="B64" s="128" t="s">
        <v>179</v>
      </c>
      <c r="C64" s="34" t="s">
        <v>5</v>
      </c>
      <c r="D64" s="43">
        <v>150612</v>
      </c>
      <c r="E64" s="111" t="s">
        <v>149</v>
      </c>
      <c r="F64" s="105" t="s">
        <v>33</v>
      </c>
      <c r="G64" s="518" t="s">
        <v>248</v>
      </c>
      <c r="H64" s="519"/>
      <c r="I64" s="519"/>
      <c r="J64" s="520"/>
      <c r="K64" s="52">
        <v>21</v>
      </c>
    </row>
    <row r="65" spans="2:11" ht="25.5">
      <c r="B65" s="128" t="s">
        <v>180</v>
      </c>
      <c r="C65" s="34" t="s">
        <v>5</v>
      </c>
      <c r="D65" s="43">
        <v>150307</v>
      </c>
      <c r="E65" s="111" t="s">
        <v>258</v>
      </c>
      <c r="F65" s="105" t="s">
        <v>33</v>
      </c>
      <c r="G65" s="518" t="s">
        <v>148</v>
      </c>
      <c r="H65" s="519"/>
      <c r="I65" s="519"/>
      <c r="J65" s="520"/>
      <c r="K65" s="52">
        <v>1</v>
      </c>
    </row>
    <row r="66" spans="2:11" ht="51">
      <c r="B66" s="128" t="s">
        <v>181</v>
      </c>
      <c r="C66" s="34" t="s">
        <v>5</v>
      </c>
      <c r="D66" s="43">
        <v>141110</v>
      </c>
      <c r="E66" s="111" t="s">
        <v>268</v>
      </c>
      <c r="F66" s="105" t="s">
        <v>33</v>
      </c>
      <c r="G66" s="518" t="s">
        <v>249</v>
      </c>
      <c r="H66" s="519"/>
      <c r="I66" s="519"/>
      <c r="J66" s="520"/>
      <c r="K66" s="52">
        <v>2</v>
      </c>
    </row>
    <row r="67" spans="2:11">
      <c r="B67" s="129" t="s">
        <v>182</v>
      </c>
      <c r="C67" s="108"/>
      <c r="D67" s="109"/>
      <c r="E67" s="104" t="s">
        <v>250</v>
      </c>
      <c r="F67" s="108"/>
      <c r="G67" s="538"/>
      <c r="H67" s="539"/>
      <c r="I67" s="539"/>
      <c r="J67" s="540"/>
      <c r="K67" s="142"/>
    </row>
    <row r="68" spans="2:11" ht="25.5">
      <c r="B68" s="183" t="s">
        <v>183</v>
      </c>
      <c r="C68" s="43" t="s">
        <v>5</v>
      </c>
      <c r="D68" s="43">
        <v>151313</v>
      </c>
      <c r="E68" s="111" t="s">
        <v>269</v>
      </c>
      <c r="F68" s="105" t="s">
        <v>33</v>
      </c>
      <c r="G68" s="518" t="s">
        <v>249</v>
      </c>
      <c r="H68" s="519"/>
      <c r="I68" s="519"/>
      <c r="J68" s="520"/>
      <c r="K68" s="52">
        <v>2</v>
      </c>
    </row>
    <row r="69" spans="2:11" ht="28.9" customHeight="1">
      <c r="B69" s="183" t="s">
        <v>184</v>
      </c>
      <c r="C69" s="43" t="s">
        <v>5</v>
      </c>
      <c r="D69" s="43" t="str">
        <f>'PROPOSTA ORÇAMENTÁRIA'!D72</f>
        <v xml:space="preserve"> 151338
</v>
      </c>
      <c r="E69" s="111" t="str">
        <f>'PROPOSTA ORÇAMENTÁRIA'!E72</f>
        <v>Mini-Disjuntor monopolar 10A, curva C, 5kA, 127/220Vca, referência Siemens, GE, Schneider ou equivalente</v>
      </c>
      <c r="F69" s="105" t="s">
        <v>33</v>
      </c>
      <c r="G69" s="518" t="s">
        <v>249</v>
      </c>
      <c r="H69" s="519"/>
      <c r="I69" s="519"/>
      <c r="J69" s="520"/>
      <c r="K69" s="52">
        <v>2</v>
      </c>
    </row>
    <row r="70" spans="2:11" ht="25.5">
      <c r="B70" s="183" t="s">
        <v>185</v>
      </c>
      <c r="C70" s="43" t="s">
        <v>5</v>
      </c>
      <c r="D70" s="43" t="str">
        <f>'PROPOSTA ORÇAMENTÁRIA'!D73</f>
        <v xml:space="preserve">151301
</v>
      </c>
      <c r="E70" s="107" t="s">
        <v>270</v>
      </c>
      <c r="F70" s="105" t="s">
        <v>33</v>
      </c>
      <c r="G70" s="568" t="s">
        <v>251</v>
      </c>
      <c r="H70" s="508"/>
      <c r="I70" s="508"/>
      <c r="J70" s="569"/>
      <c r="K70" s="52">
        <v>4</v>
      </c>
    </row>
    <row r="71" spans="2:11" ht="25.5">
      <c r="B71" s="183" t="s">
        <v>186</v>
      </c>
      <c r="C71" s="43" t="s">
        <v>5</v>
      </c>
      <c r="D71" s="43">
        <v>151337</v>
      </c>
      <c r="E71" s="107" t="s">
        <v>271</v>
      </c>
      <c r="F71" s="105" t="s">
        <v>33</v>
      </c>
      <c r="G71" s="518" t="s">
        <v>251</v>
      </c>
      <c r="H71" s="519"/>
      <c r="I71" s="519"/>
      <c r="J71" s="520"/>
      <c r="K71" s="52">
        <v>4</v>
      </c>
    </row>
    <row r="72" spans="2:11">
      <c r="B72" s="129" t="s">
        <v>262</v>
      </c>
      <c r="C72" s="109"/>
      <c r="D72" s="112"/>
      <c r="E72" s="113" t="s">
        <v>122</v>
      </c>
      <c r="F72" s="109"/>
      <c r="G72" s="542"/>
      <c r="H72" s="543"/>
      <c r="I72" s="543"/>
      <c r="J72" s="544"/>
      <c r="K72" s="142"/>
    </row>
    <row r="73" spans="2:11" ht="14.45" customHeight="1">
      <c r="B73" s="128" t="s">
        <v>263</v>
      </c>
      <c r="C73" s="176" t="s">
        <v>353</v>
      </c>
      <c r="D73" s="230">
        <v>1</v>
      </c>
      <c r="E73" s="48" t="s">
        <v>222</v>
      </c>
      <c r="F73" s="34" t="s">
        <v>33</v>
      </c>
      <c r="G73" s="518" t="s">
        <v>223</v>
      </c>
      <c r="H73" s="519"/>
      <c r="I73" s="519"/>
      <c r="J73" s="520"/>
      <c r="K73" s="52">
        <v>17</v>
      </c>
    </row>
    <row r="74" spans="2:11">
      <c r="B74" s="128" t="s">
        <v>264</v>
      </c>
      <c r="C74" s="176" t="s">
        <v>353</v>
      </c>
      <c r="D74" s="43">
        <v>2</v>
      </c>
      <c r="E74" s="177" t="str">
        <f>'PROPOSTA ORÇAMENTÁRIA'!E77</f>
        <v>BALIZADOR LUMINÁRIA FOCCO GRID 12° 10W - STELLA</v>
      </c>
      <c r="F74" s="34" t="s">
        <v>33</v>
      </c>
      <c r="G74" s="518" t="s">
        <v>230</v>
      </c>
      <c r="H74" s="519"/>
      <c r="I74" s="519"/>
      <c r="J74" s="520"/>
      <c r="K74" s="52">
        <v>2</v>
      </c>
    </row>
    <row r="75" spans="2:11">
      <c r="B75" s="128" t="s">
        <v>265</v>
      </c>
      <c r="C75" s="176" t="s">
        <v>353</v>
      </c>
      <c r="D75" s="43">
        <v>3</v>
      </c>
      <c r="E75" s="177" t="s">
        <v>231</v>
      </c>
      <c r="F75" s="34" t="s">
        <v>33</v>
      </c>
      <c r="G75" s="518" t="s">
        <v>224</v>
      </c>
      <c r="H75" s="519"/>
      <c r="I75" s="519"/>
      <c r="J75" s="520"/>
      <c r="K75" s="52">
        <v>1</v>
      </c>
    </row>
    <row r="76" spans="2:11" ht="25.5">
      <c r="B76" s="128" t="s">
        <v>266</v>
      </c>
      <c r="C76" s="176" t="s">
        <v>353</v>
      </c>
      <c r="D76" s="43">
        <v>4</v>
      </c>
      <c r="E76" s="48" t="s">
        <v>234</v>
      </c>
      <c r="F76" s="34" t="s">
        <v>33</v>
      </c>
      <c r="G76" s="518" t="s">
        <v>235</v>
      </c>
      <c r="H76" s="519"/>
      <c r="I76" s="519"/>
      <c r="J76" s="520"/>
      <c r="K76" s="52">
        <v>8</v>
      </c>
    </row>
    <row r="77" spans="2:11">
      <c r="B77" s="126">
        <v>8</v>
      </c>
      <c r="C77" s="114"/>
      <c r="D77" s="115"/>
      <c r="E77" s="116" t="s">
        <v>123</v>
      </c>
      <c r="F77" s="33"/>
      <c r="G77" s="521"/>
      <c r="H77" s="522"/>
      <c r="I77" s="522"/>
      <c r="J77" s="523"/>
      <c r="K77" s="141"/>
    </row>
    <row r="78" spans="2:11" ht="25.5">
      <c r="B78" s="128" t="s">
        <v>65</v>
      </c>
      <c r="C78" s="34" t="s">
        <v>5</v>
      </c>
      <c r="D78" s="43">
        <v>200306</v>
      </c>
      <c r="E78" s="48" t="s">
        <v>220</v>
      </c>
      <c r="F78" s="34" t="s">
        <v>30</v>
      </c>
      <c r="G78" s="527" t="s">
        <v>335</v>
      </c>
      <c r="H78" s="528"/>
      <c r="I78" s="528"/>
      <c r="J78" s="529"/>
      <c r="K78" s="52">
        <f>42.84+29.5</f>
        <v>72.34</v>
      </c>
    </row>
    <row r="79" spans="2:11" ht="25.5">
      <c r="B79" s="128" t="s">
        <v>66</v>
      </c>
      <c r="C79" s="34" t="s">
        <v>330</v>
      </c>
      <c r="D79" s="43">
        <v>97090</v>
      </c>
      <c r="E79" s="48" t="s">
        <v>337</v>
      </c>
      <c r="F79" s="34" t="s">
        <v>35</v>
      </c>
      <c r="G79" s="527" t="s">
        <v>338</v>
      </c>
      <c r="H79" s="528"/>
      <c r="I79" s="528"/>
      <c r="J79" s="529"/>
      <c r="K79" s="52">
        <f>(2.2*294.15)*1.15</f>
        <v>744.19949999999994</v>
      </c>
    </row>
    <row r="80" spans="2:11" ht="38.25">
      <c r="B80" s="128" t="s">
        <v>67</v>
      </c>
      <c r="C80" s="34" t="s">
        <v>330</v>
      </c>
      <c r="D80" s="43">
        <v>97096</v>
      </c>
      <c r="E80" s="48" t="s">
        <v>336</v>
      </c>
      <c r="F80" s="34" t="s">
        <v>166</v>
      </c>
      <c r="G80" s="527" t="s">
        <v>339</v>
      </c>
      <c r="H80" s="528"/>
      <c r="I80" s="528"/>
      <c r="J80" s="529"/>
      <c r="K80" s="52">
        <f>ROUND(294.15*0.1,2)</f>
        <v>29.42</v>
      </c>
    </row>
    <row r="81" spans="2:11" ht="25.5">
      <c r="B81" s="128" t="s">
        <v>68</v>
      </c>
      <c r="C81" s="34" t="s">
        <v>5</v>
      </c>
      <c r="D81" s="34">
        <v>130103</v>
      </c>
      <c r="E81" s="54" t="s">
        <v>132</v>
      </c>
      <c r="F81" s="34" t="s">
        <v>166</v>
      </c>
      <c r="G81" s="527" t="s">
        <v>340</v>
      </c>
      <c r="H81" s="528"/>
      <c r="I81" s="528"/>
      <c r="J81" s="529"/>
      <c r="K81" s="52">
        <f>428.4+294.15</f>
        <v>722.55</v>
      </c>
    </row>
    <row r="82" spans="2:11" ht="25.5">
      <c r="B82" s="128" t="s">
        <v>150</v>
      </c>
      <c r="C82" s="176" t="s">
        <v>354</v>
      </c>
      <c r="D82" s="43">
        <v>5</v>
      </c>
      <c r="E82" s="48" t="s">
        <v>252</v>
      </c>
      <c r="F82" s="34" t="s">
        <v>30</v>
      </c>
      <c r="G82" s="518" t="s">
        <v>215</v>
      </c>
      <c r="H82" s="519"/>
      <c r="I82" s="519"/>
      <c r="J82" s="520"/>
      <c r="K82" s="52">
        <f>47.35*0.4</f>
        <v>18.940000000000001</v>
      </c>
    </row>
    <row r="83" spans="2:11" ht="25.5">
      <c r="B83" s="128" t="s">
        <v>151</v>
      </c>
      <c r="C83" s="176" t="s">
        <v>354</v>
      </c>
      <c r="D83" s="43">
        <v>6</v>
      </c>
      <c r="E83" s="48" t="s">
        <v>253</v>
      </c>
      <c r="F83" s="43" t="s">
        <v>30</v>
      </c>
      <c r="G83" s="570" t="s">
        <v>341</v>
      </c>
      <c r="H83" s="571"/>
      <c r="I83" s="571"/>
      <c r="J83" s="572"/>
      <c r="K83" s="52">
        <f>214.2+294.15</f>
        <v>508.34999999999997</v>
      </c>
    </row>
    <row r="84" spans="2:11" ht="39.6" customHeight="1">
      <c r="B84" s="128" t="s">
        <v>342</v>
      </c>
      <c r="C84" s="176" t="s">
        <v>353</v>
      </c>
      <c r="D84" s="43">
        <v>7</v>
      </c>
      <c r="E84" s="48" t="s">
        <v>254</v>
      </c>
      <c r="F84" s="34" t="s">
        <v>30</v>
      </c>
      <c r="G84" s="568" t="s">
        <v>240</v>
      </c>
      <c r="H84" s="508"/>
      <c r="I84" s="508"/>
      <c r="J84" s="569"/>
      <c r="K84" s="52">
        <v>214.2</v>
      </c>
    </row>
    <row r="85" spans="2:11">
      <c r="B85" s="130"/>
      <c r="C85" s="33"/>
      <c r="D85" s="33"/>
      <c r="E85" s="33"/>
      <c r="F85" s="140"/>
      <c r="G85" s="565"/>
      <c r="H85" s="566"/>
      <c r="I85" s="566"/>
      <c r="J85" s="567"/>
      <c r="K85" s="141"/>
    </row>
    <row r="86" spans="2:11">
      <c r="B86" s="126">
        <v>9</v>
      </c>
      <c r="C86" s="114"/>
      <c r="D86" s="115"/>
      <c r="E86" s="116" t="s">
        <v>124</v>
      </c>
      <c r="F86" s="33"/>
      <c r="G86" s="565"/>
      <c r="H86" s="566"/>
      <c r="I86" s="566"/>
      <c r="J86" s="567"/>
      <c r="K86" s="141"/>
    </row>
    <row r="87" spans="2:11">
      <c r="B87" s="152" t="s">
        <v>69</v>
      </c>
      <c r="C87" s="153"/>
      <c r="D87" s="154"/>
      <c r="E87" s="155" t="s">
        <v>133</v>
      </c>
      <c r="F87" s="156"/>
      <c r="G87" s="524"/>
      <c r="H87" s="525"/>
      <c r="I87" s="525"/>
      <c r="J87" s="526"/>
      <c r="K87" s="142"/>
    </row>
    <row r="88" spans="2:11" ht="44.45" customHeight="1">
      <c r="B88" s="125" t="s">
        <v>189</v>
      </c>
      <c r="C88" s="34" t="s">
        <v>5</v>
      </c>
      <c r="D88" s="90">
        <v>120101</v>
      </c>
      <c r="E88" s="20" t="s">
        <v>77</v>
      </c>
      <c r="F88" s="34" t="s">
        <v>30</v>
      </c>
      <c r="G88" s="527" t="s">
        <v>216</v>
      </c>
      <c r="H88" s="528"/>
      <c r="I88" s="528"/>
      <c r="J88" s="529"/>
      <c r="K88" s="52">
        <f>((((3.2+0.4)*2)* 0.4)*5)+((((0.8+0.8)*2)*0.7)*2)</f>
        <v>18.880000000000003</v>
      </c>
    </row>
    <row r="89" spans="2:11" ht="41.45" customHeight="1">
      <c r="B89" s="125" t="s">
        <v>190</v>
      </c>
      <c r="C89" s="34" t="s">
        <v>5</v>
      </c>
      <c r="D89" s="90">
        <v>110301</v>
      </c>
      <c r="E89" s="20" t="s">
        <v>78</v>
      </c>
      <c r="F89" s="34" t="s">
        <v>30</v>
      </c>
      <c r="G89" s="527" t="s">
        <v>216</v>
      </c>
      <c r="H89" s="528"/>
      <c r="I89" s="528"/>
      <c r="J89" s="529"/>
      <c r="K89" s="52">
        <f>K88</f>
        <v>18.880000000000003</v>
      </c>
    </row>
    <row r="90" spans="2:11">
      <c r="B90" s="131" t="s">
        <v>70</v>
      </c>
      <c r="C90" s="117"/>
      <c r="D90" s="95"/>
      <c r="E90" s="118" t="s">
        <v>125</v>
      </c>
      <c r="F90" s="95"/>
      <c r="G90" s="524"/>
      <c r="H90" s="525"/>
      <c r="I90" s="525"/>
      <c r="J90" s="526"/>
      <c r="K90" s="142"/>
    </row>
    <row r="91" spans="2:11" ht="26.45" customHeight="1">
      <c r="B91" s="128" t="s">
        <v>191</v>
      </c>
      <c r="C91" s="176" t="s">
        <v>354</v>
      </c>
      <c r="D91" s="43">
        <v>8</v>
      </c>
      <c r="E91" s="48" t="s">
        <v>195</v>
      </c>
      <c r="F91" s="34" t="s">
        <v>30</v>
      </c>
      <c r="G91" s="527" t="s">
        <v>216</v>
      </c>
      <c r="H91" s="528"/>
      <c r="I91" s="528"/>
      <c r="J91" s="529"/>
      <c r="K91" s="52">
        <f>K89</f>
        <v>18.880000000000003</v>
      </c>
    </row>
    <row r="92" spans="2:11">
      <c r="B92" s="130"/>
      <c r="C92" s="33"/>
      <c r="D92" s="33"/>
      <c r="E92" s="33"/>
      <c r="F92" s="33"/>
      <c r="G92" s="521"/>
      <c r="H92" s="522"/>
      <c r="I92" s="522"/>
      <c r="J92" s="523"/>
      <c r="K92" s="141"/>
    </row>
    <row r="93" spans="2:11">
      <c r="B93" s="126">
        <v>10</v>
      </c>
      <c r="C93" s="114"/>
      <c r="D93" s="115"/>
      <c r="E93" s="116" t="s">
        <v>82</v>
      </c>
      <c r="F93" s="33"/>
      <c r="G93" s="521"/>
      <c r="H93" s="522"/>
      <c r="I93" s="522"/>
      <c r="J93" s="523"/>
      <c r="K93" s="141"/>
    </row>
    <row r="94" spans="2:11" ht="63.75">
      <c r="B94" s="128" t="s">
        <v>71</v>
      </c>
      <c r="C94" s="176" t="s">
        <v>330</v>
      </c>
      <c r="D94" s="43">
        <v>103311</v>
      </c>
      <c r="E94" s="48" t="s">
        <v>344</v>
      </c>
      <c r="F94" s="105" t="s">
        <v>192</v>
      </c>
      <c r="G94" s="573" t="s">
        <v>217</v>
      </c>
      <c r="H94" s="574"/>
      <c r="I94" s="574"/>
      <c r="J94" s="575"/>
      <c r="K94" s="159">
        <v>3</v>
      </c>
    </row>
    <row r="95" spans="2:11" ht="25.5">
      <c r="B95" s="128" t="s">
        <v>72</v>
      </c>
      <c r="C95" s="176" t="s">
        <v>330</v>
      </c>
      <c r="D95" s="43">
        <v>103302</v>
      </c>
      <c r="E95" s="48" t="s">
        <v>345</v>
      </c>
      <c r="F95" s="105" t="s">
        <v>192</v>
      </c>
      <c r="G95" s="573" t="s">
        <v>218</v>
      </c>
      <c r="H95" s="574"/>
      <c r="I95" s="574"/>
      <c r="J95" s="575"/>
      <c r="K95" s="52">
        <v>8</v>
      </c>
    </row>
    <row r="96" spans="2:11" ht="43.15" customHeight="1">
      <c r="B96" s="128" t="s">
        <v>73</v>
      </c>
      <c r="C96" s="176" t="s">
        <v>354</v>
      </c>
      <c r="D96" s="43">
        <v>9</v>
      </c>
      <c r="E96" s="48" t="s">
        <v>392</v>
      </c>
      <c r="F96" s="105" t="s">
        <v>193</v>
      </c>
      <c r="G96" s="527" t="s">
        <v>360</v>
      </c>
      <c r="H96" s="528"/>
      <c r="I96" s="528"/>
      <c r="J96" s="529"/>
      <c r="K96" s="52">
        <f>ROUND((0.9*0.9)*2,2)+ROUND((3.3*0.45)*5,2)</f>
        <v>9.0500000000000007</v>
      </c>
    </row>
    <row r="97" spans="2:11" ht="25.15" customHeight="1">
      <c r="B97" s="128" t="s">
        <v>74</v>
      </c>
      <c r="C97" s="176" t="s">
        <v>354</v>
      </c>
      <c r="D97" s="178">
        <v>10</v>
      </c>
      <c r="E97" s="179" t="str">
        <f>COMP.10!A12</f>
        <v>TOTEM EM FERRO FUNDIDO COM PINTURA PRETA, ARABESCOS EM FERRO, PLACAS EM MADEIRA, CONFORME PROJETO</v>
      </c>
      <c r="F97" s="166" t="s">
        <v>33</v>
      </c>
      <c r="G97" s="573" t="s">
        <v>277</v>
      </c>
      <c r="H97" s="574"/>
      <c r="I97" s="574"/>
      <c r="J97" s="575"/>
      <c r="K97" s="159">
        <v>2</v>
      </c>
    </row>
    <row r="98" spans="2:11">
      <c r="B98" s="128" t="s">
        <v>75</v>
      </c>
      <c r="C98" s="176" t="s">
        <v>354</v>
      </c>
      <c r="D98" s="178">
        <v>11</v>
      </c>
      <c r="E98" s="179" t="str">
        <f>COMP.11!A12</f>
        <v>Poste de segurança, balizador cilindrico. Ref. Pronto Artes</v>
      </c>
      <c r="F98" s="166" t="s">
        <v>33</v>
      </c>
      <c r="G98" s="573" t="s">
        <v>281</v>
      </c>
      <c r="H98" s="574"/>
      <c r="I98" s="574"/>
      <c r="J98" s="575"/>
      <c r="K98" s="159">
        <v>15</v>
      </c>
    </row>
    <row r="99" spans="2:11" ht="36" customHeight="1">
      <c r="B99" s="128" t="s">
        <v>76</v>
      </c>
      <c r="C99" s="227" t="s">
        <v>5</v>
      </c>
      <c r="D99" s="229">
        <v>200326</v>
      </c>
      <c r="E99" s="228" t="s">
        <v>81</v>
      </c>
      <c r="F99" s="105" t="s">
        <v>164</v>
      </c>
      <c r="G99" s="527" t="s">
        <v>219</v>
      </c>
      <c r="H99" s="528"/>
      <c r="I99" s="528"/>
      <c r="J99" s="529"/>
      <c r="K99" s="162">
        <f>((2.5*0.8)*4)+((4.6*0.8)*2 )</f>
        <v>15.36</v>
      </c>
    </row>
    <row r="100" spans="2:11" ht="38.450000000000003" customHeight="1">
      <c r="B100" s="128" t="s">
        <v>196</v>
      </c>
      <c r="C100" s="105" t="s">
        <v>330</v>
      </c>
      <c r="D100" s="161">
        <v>98511</v>
      </c>
      <c r="E100" s="167" t="s">
        <v>343</v>
      </c>
      <c r="F100" s="105" t="s">
        <v>192</v>
      </c>
      <c r="G100" s="573" t="s">
        <v>287</v>
      </c>
      <c r="H100" s="574"/>
      <c r="I100" s="574"/>
      <c r="J100" s="575"/>
      <c r="K100" s="162">
        <v>16</v>
      </c>
    </row>
    <row r="101" spans="2:11">
      <c r="B101" s="130"/>
      <c r="C101" s="33"/>
      <c r="D101" s="33"/>
      <c r="E101" s="33"/>
      <c r="F101" s="33"/>
      <c r="G101" s="521"/>
      <c r="H101" s="522"/>
      <c r="I101" s="522"/>
      <c r="J101" s="523"/>
      <c r="K101" s="141"/>
    </row>
    <row r="102" spans="2:11">
      <c r="B102" s="126">
        <v>11</v>
      </c>
      <c r="C102" s="114"/>
      <c r="D102" s="115"/>
      <c r="E102" s="116" t="s">
        <v>188</v>
      </c>
      <c r="F102" s="33"/>
      <c r="G102" s="521"/>
      <c r="H102" s="522"/>
      <c r="I102" s="522"/>
      <c r="J102" s="523"/>
      <c r="K102" s="141"/>
    </row>
    <row r="103" spans="2:11" ht="42" customHeight="1">
      <c r="B103" s="128" t="s">
        <v>79</v>
      </c>
      <c r="C103" s="176" t="s">
        <v>351</v>
      </c>
      <c r="D103" s="47">
        <v>12</v>
      </c>
      <c r="E103" s="180" t="str">
        <f>COMP.12!A12</f>
        <v>FORNECIMENTO E MONTAGEM DE ESTRUTURA DE MADEIRA PARA BANCO EM PARAJU OU SIMILAR, CONFORME INDICADO EM PROJETO, INCLUSIVE ARABESCOS</v>
      </c>
      <c r="F103" s="105" t="s">
        <v>33</v>
      </c>
      <c r="G103" s="573" t="s">
        <v>356</v>
      </c>
      <c r="H103" s="574"/>
      <c r="I103" s="574"/>
      <c r="J103" s="575"/>
      <c r="K103" s="52">
        <v>5</v>
      </c>
    </row>
    <row r="104" spans="2:11" ht="45" customHeight="1">
      <c r="B104" s="128" t="s">
        <v>80</v>
      </c>
      <c r="C104" s="176" t="s">
        <v>351</v>
      </c>
      <c r="D104" s="47">
        <v>13</v>
      </c>
      <c r="E104" s="180" t="str">
        <f>COMP.13!A12</f>
        <v>FORNECIMENTO E MONTAGEM DE ESTRUTURA DE MADEIRA PARA PÓRTICO EM PARAJU OU SIMILAR, CONFORME INDICADO EM PROJETO, INCLUSIVE ARABESCOS E PLACA</v>
      </c>
      <c r="F104" s="105" t="s">
        <v>33</v>
      </c>
      <c r="G104" s="573" t="s">
        <v>211</v>
      </c>
      <c r="H104" s="574"/>
      <c r="I104" s="574"/>
      <c r="J104" s="575"/>
      <c r="K104" s="52">
        <v>1</v>
      </c>
    </row>
    <row r="105" spans="2:11">
      <c r="B105" s="130"/>
      <c r="C105" s="33"/>
      <c r="D105" s="33"/>
      <c r="E105" s="33"/>
      <c r="F105" s="33"/>
      <c r="G105" s="521"/>
      <c r="H105" s="522"/>
      <c r="I105" s="522"/>
      <c r="J105" s="523"/>
      <c r="K105" s="141"/>
    </row>
    <row r="106" spans="2:11">
      <c r="B106" s="126">
        <v>12</v>
      </c>
      <c r="C106" s="114"/>
      <c r="D106" s="115"/>
      <c r="E106" s="116" t="s">
        <v>126</v>
      </c>
      <c r="F106" s="33"/>
      <c r="G106" s="521"/>
      <c r="H106" s="522"/>
      <c r="I106" s="522"/>
      <c r="J106" s="523"/>
      <c r="K106" s="141"/>
    </row>
    <row r="107" spans="2:11" ht="25.5">
      <c r="B107" s="128" t="s">
        <v>84</v>
      </c>
      <c r="C107" s="105" t="s">
        <v>5</v>
      </c>
      <c r="D107" s="53">
        <v>200576</v>
      </c>
      <c r="E107" s="120" t="s">
        <v>127</v>
      </c>
      <c r="F107" s="105" t="s">
        <v>33</v>
      </c>
      <c r="G107" s="518">
        <v>1</v>
      </c>
      <c r="H107" s="519"/>
      <c r="I107" s="519"/>
      <c r="J107" s="520"/>
      <c r="K107" s="52">
        <v>1</v>
      </c>
    </row>
    <row r="108" spans="2:11">
      <c r="B108" s="128" t="s">
        <v>85</v>
      </c>
      <c r="C108" s="105" t="s">
        <v>5</v>
      </c>
      <c r="D108" s="53">
        <v>200402</v>
      </c>
      <c r="E108" s="106" t="s">
        <v>83</v>
      </c>
      <c r="F108" s="105" t="s">
        <v>30</v>
      </c>
      <c r="G108" s="518" t="s">
        <v>355</v>
      </c>
      <c r="H108" s="519"/>
      <c r="I108" s="519"/>
      <c r="J108" s="520"/>
      <c r="K108" s="52">
        <f>K33</f>
        <v>759</v>
      </c>
    </row>
    <row r="109" spans="2:11">
      <c r="B109" s="130"/>
      <c r="C109" s="33"/>
      <c r="D109" s="33"/>
      <c r="E109" s="33"/>
      <c r="F109" s="33"/>
      <c r="G109" s="521"/>
      <c r="H109" s="522"/>
      <c r="I109" s="522"/>
      <c r="J109" s="523"/>
      <c r="K109" s="141"/>
    </row>
    <row r="110" spans="2:11">
      <c r="B110" s="26"/>
      <c r="C110" s="26"/>
      <c r="D110" s="26"/>
      <c r="E110" s="13"/>
      <c r="F110" s="26"/>
      <c r="G110" s="26"/>
      <c r="H110" s="26"/>
      <c r="I110" s="26"/>
      <c r="J110" s="26"/>
      <c r="K110" s="26"/>
    </row>
    <row r="114" spans="4:5">
      <c r="D114" s="203" t="s">
        <v>321</v>
      </c>
      <c r="E114" s="243" t="s">
        <v>322</v>
      </c>
    </row>
    <row r="115" spans="4:5">
      <c r="D115" s="203" t="s">
        <v>323</v>
      </c>
      <c r="E115" s="244" t="s">
        <v>324</v>
      </c>
    </row>
  </sheetData>
  <mergeCells count="98">
    <mergeCell ref="G97:J97"/>
    <mergeCell ref="G94:J94"/>
    <mergeCell ref="G96:J96"/>
    <mergeCell ref="G95:J95"/>
    <mergeCell ref="G86:J86"/>
    <mergeCell ref="G87:J87"/>
    <mergeCell ref="G88:J88"/>
    <mergeCell ref="G89:J89"/>
    <mergeCell ref="G104:J104"/>
    <mergeCell ref="G98:J98"/>
    <mergeCell ref="G99:J99"/>
    <mergeCell ref="G101:J101"/>
    <mergeCell ref="G102:J102"/>
    <mergeCell ref="G103:J103"/>
    <mergeCell ref="G100:J100"/>
    <mergeCell ref="G72:J72"/>
    <mergeCell ref="G65:J65"/>
    <mergeCell ref="G64:J64"/>
    <mergeCell ref="G66:J66"/>
    <mergeCell ref="G68:J68"/>
    <mergeCell ref="G71:J71"/>
    <mergeCell ref="G70:J70"/>
    <mergeCell ref="G85:J85"/>
    <mergeCell ref="G84:J84"/>
    <mergeCell ref="G77:J77"/>
    <mergeCell ref="G78:J78"/>
    <mergeCell ref="G81:J81"/>
    <mergeCell ref="G82:J82"/>
    <mergeCell ref="G83:J83"/>
    <mergeCell ref="G79:J79"/>
    <mergeCell ref="G80:J80"/>
    <mergeCell ref="G23:J23"/>
    <mergeCell ref="G24:J24"/>
    <mergeCell ref="G25:J25"/>
    <mergeCell ref="G26:J26"/>
    <mergeCell ref="G27:J27"/>
    <mergeCell ref="G17:J17"/>
    <mergeCell ref="G19:J19"/>
    <mergeCell ref="G20:J20"/>
    <mergeCell ref="G21:J21"/>
    <mergeCell ref="G22:J22"/>
    <mergeCell ref="G18:J18"/>
    <mergeCell ref="B6:D6"/>
    <mergeCell ref="B13:K13"/>
    <mergeCell ref="B14:K14"/>
    <mergeCell ref="B15:K15"/>
    <mergeCell ref="G16:J16"/>
    <mergeCell ref="H3:I6"/>
    <mergeCell ref="H8:I11"/>
    <mergeCell ref="J3:K12"/>
    <mergeCell ref="G51:J51"/>
    <mergeCell ref="G52:J52"/>
    <mergeCell ref="G55:J55"/>
    <mergeCell ref="G56:J56"/>
    <mergeCell ref="G67:J67"/>
    <mergeCell ref="G53:J53"/>
    <mergeCell ref="G58:J58"/>
    <mergeCell ref="G59:J59"/>
    <mergeCell ref="G60:J60"/>
    <mergeCell ref="G61:J61"/>
    <mergeCell ref="G62:J62"/>
    <mergeCell ref="G63:J63"/>
    <mergeCell ref="G28:J28"/>
    <mergeCell ref="G29:J29"/>
    <mergeCell ref="G30:J30"/>
    <mergeCell ref="G36:J36"/>
    <mergeCell ref="G31:J31"/>
    <mergeCell ref="G32:J32"/>
    <mergeCell ref="G33:J33"/>
    <mergeCell ref="G34:J34"/>
    <mergeCell ref="G35:J35"/>
    <mergeCell ref="G107:J107"/>
    <mergeCell ref="G108:J108"/>
    <mergeCell ref="G109:J109"/>
    <mergeCell ref="G50:J50"/>
    <mergeCell ref="G43:J43"/>
    <mergeCell ref="G69:J69"/>
    <mergeCell ref="G75:J75"/>
    <mergeCell ref="G76:J76"/>
    <mergeCell ref="G92:J92"/>
    <mergeCell ref="G93:J93"/>
    <mergeCell ref="G105:J105"/>
    <mergeCell ref="G106:J106"/>
    <mergeCell ref="G90:J90"/>
    <mergeCell ref="G91:J91"/>
    <mergeCell ref="G73:J73"/>
    <mergeCell ref="G74:J74"/>
    <mergeCell ref="G37:J37"/>
    <mergeCell ref="G38:J38"/>
    <mergeCell ref="G39:J39"/>
    <mergeCell ref="G49:J49"/>
    <mergeCell ref="G47:J47"/>
    <mergeCell ref="G44:J44"/>
    <mergeCell ref="G40:J40"/>
    <mergeCell ref="G42:J42"/>
    <mergeCell ref="G45:J45"/>
    <mergeCell ref="G48:J48"/>
    <mergeCell ref="G46:J46"/>
  </mergeCells>
  <phoneticPr fontId="22" type="noConversion"/>
  <pageMargins left="0.511811024" right="0.511811024" top="0.78740157499999996" bottom="0.78740157499999996" header="0.31496062000000002" footer="0.31496062000000002"/>
  <pageSetup paperSize="9" scale="8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123"/>
  <sheetViews>
    <sheetView zoomScale="90" zoomScaleNormal="90" workbookViewId="0">
      <selection activeCell="B14" sqref="B14:G14"/>
    </sheetView>
  </sheetViews>
  <sheetFormatPr defaultRowHeight="15"/>
  <cols>
    <col min="1" max="1" width="2.140625" customWidth="1"/>
    <col min="2" max="2" width="7.140625" customWidth="1"/>
    <col min="3" max="3" width="10.7109375" customWidth="1"/>
    <col min="4" max="4" width="11.7109375" customWidth="1"/>
    <col min="5" max="5" width="68.140625" customWidth="1"/>
    <col min="7" max="7" width="11.85546875" customWidth="1"/>
    <col min="8" max="8" width="14.28515625" hidden="1" customWidth="1"/>
    <col min="9" max="9" width="15.28515625" customWidth="1"/>
    <col min="10" max="10" width="15.5703125" bestFit="1" customWidth="1"/>
    <col min="11" max="11" width="14.28515625" customWidth="1"/>
    <col min="12" max="12" width="21.85546875" customWidth="1"/>
    <col min="13" max="13" width="7.5703125" hidden="1" customWidth="1"/>
    <col min="14" max="14" width="14.140625" bestFit="1" customWidth="1"/>
    <col min="15" max="15" width="13.85546875" bestFit="1" customWidth="1"/>
  </cols>
  <sheetData>
    <row r="1" spans="2:15" ht="19.899999999999999" customHeight="1"/>
    <row r="2" spans="2:15" ht="15.75">
      <c r="B2" s="340"/>
      <c r="C2" s="341"/>
      <c r="D2" s="342"/>
      <c r="E2" s="343"/>
      <c r="F2" s="596"/>
      <c r="G2" s="597"/>
      <c r="H2" s="585"/>
      <c r="I2" s="586"/>
      <c r="J2" s="587"/>
      <c r="K2" s="576" t="s">
        <v>105</v>
      </c>
      <c r="L2" s="577"/>
      <c r="M2" s="344"/>
    </row>
    <row r="3" spans="2:15" ht="15.75">
      <c r="B3" s="345" t="str">
        <f>MC!B3</f>
        <v>OBRA: RUA DAS PALMEIRAS</v>
      </c>
      <c r="C3" s="1"/>
      <c r="D3" s="346"/>
      <c r="E3" s="347"/>
      <c r="F3" s="594"/>
      <c r="G3" s="595"/>
      <c r="H3" s="588"/>
      <c r="I3" s="589"/>
      <c r="J3" s="590"/>
      <c r="K3" s="578"/>
      <c r="L3" s="579"/>
      <c r="M3" s="348"/>
    </row>
    <row r="4" spans="2:15" ht="15.75">
      <c r="B4" s="345" t="str">
        <f>MC!B4</f>
        <v xml:space="preserve">LOCAL:  BAIRRO CENTRO, VENDA NOVA DO IMIGRANTE - ES </v>
      </c>
      <c r="C4" s="1"/>
      <c r="D4" s="346"/>
      <c r="E4" s="347"/>
      <c r="F4" s="594"/>
      <c r="G4" s="595"/>
      <c r="H4" s="588"/>
      <c r="I4" s="589"/>
      <c r="J4" s="590"/>
      <c r="K4" s="578"/>
      <c r="L4" s="579"/>
      <c r="M4" s="348"/>
    </row>
    <row r="5" spans="2:15" ht="15.75">
      <c r="B5" s="345" t="str">
        <f>MC!B5</f>
        <v>PROPRIETÁRIO: PREFEITURA MUNICIPAL DE VENDA NOVA DO IMIGRANTE</v>
      </c>
      <c r="C5" s="31"/>
      <c r="D5" s="31"/>
      <c r="E5" s="347"/>
      <c r="F5" s="594"/>
      <c r="G5" s="595"/>
      <c r="H5" s="588"/>
      <c r="I5" s="589"/>
      <c r="J5" s="590"/>
      <c r="K5" s="578"/>
      <c r="L5" s="579"/>
      <c r="M5" s="348"/>
    </row>
    <row r="6" spans="2:15" ht="15.75">
      <c r="B6" s="345" t="str">
        <f>MC!B6</f>
        <v>DATA: 08/07/2026</v>
      </c>
      <c r="C6" s="1"/>
      <c r="D6" s="346"/>
      <c r="E6" s="347"/>
      <c r="F6" s="594"/>
      <c r="G6" s="595"/>
      <c r="H6" s="588"/>
      <c r="I6" s="589"/>
      <c r="J6" s="590"/>
      <c r="K6" s="578"/>
      <c r="L6" s="579"/>
      <c r="M6" s="348"/>
    </row>
    <row r="7" spans="2:15" ht="15.75">
      <c r="B7" s="345" t="str">
        <f>MC!B7</f>
        <v>REFERENCIAL DE PREÇOS: SINAPI, DER-ES EDIFICAÇÕES</v>
      </c>
      <c r="C7" s="1"/>
      <c r="D7" s="346"/>
      <c r="E7" s="347"/>
      <c r="F7" s="594"/>
      <c r="G7" s="595"/>
      <c r="H7" s="588"/>
      <c r="I7" s="589"/>
      <c r="J7" s="590"/>
      <c r="K7" s="578"/>
      <c r="L7" s="579"/>
      <c r="M7" s="348"/>
    </row>
    <row r="8" spans="2:15" ht="15.75">
      <c r="B8" s="345" t="str">
        <f>MC!B8</f>
        <v>DATA BASE: SINAPI 04/2026; DER-ES EDIFICAÇÕES 04/2026</v>
      </c>
      <c r="C8" s="32"/>
      <c r="D8" s="2"/>
      <c r="E8" s="347"/>
      <c r="F8" s="594"/>
      <c r="G8" s="595"/>
      <c r="H8" s="588"/>
      <c r="I8" s="589"/>
      <c r="J8" s="590"/>
      <c r="K8" s="578"/>
      <c r="L8" s="579"/>
      <c r="M8" s="348"/>
    </row>
    <row r="9" spans="2:15" ht="15.75">
      <c r="B9" s="345" t="s">
        <v>106</v>
      </c>
      <c r="C9" s="68">
        <f>BDI!C38</f>
        <v>0.273312</v>
      </c>
      <c r="D9" s="2"/>
      <c r="E9" s="347"/>
      <c r="F9" s="594"/>
      <c r="G9" s="595"/>
      <c r="H9" s="588"/>
      <c r="I9" s="589"/>
      <c r="J9" s="590"/>
      <c r="K9" s="578"/>
      <c r="L9" s="579"/>
      <c r="M9" s="348"/>
    </row>
    <row r="10" spans="2:15" ht="15.75" hidden="1" customHeight="1">
      <c r="B10" s="345" t="s">
        <v>107</v>
      </c>
      <c r="C10" s="1"/>
      <c r="D10" s="2">
        <v>0.85</v>
      </c>
      <c r="E10" s="349"/>
      <c r="F10" s="349"/>
      <c r="G10" s="350"/>
      <c r="H10" s="588"/>
      <c r="I10" s="589"/>
      <c r="J10" s="590"/>
      <c r="K10" s="578"/>
      <c r="L10" s="579"/>
      <c r="M10" s="348"/>
    </row>
    <row r="11" spans="2:15" ht="15.75" hidden="1">
      <c r="B11" s="345" t="str">
        <f>MC!B11</f>
        <v xml:space="preserve">ORÇAMENTISTA : GIULIAN HENRIQUE ZANDONADI BETINI </v>
      </c>
      <c r="C11" s="1"/>
      <c r="D11" s="2"/>
      <c r="E11" s="349"/>
      <c r="F11" s="349"/>
      <c r="G11" s="350"/>
      <c r="H11" s="588"/>
      <c r="I11" s="589"/>
      <c r="J11" s="590"/>
      <c r="K11" s="578"/>
      <c r="L11" s="579"/>
      <c r="M11" s="348"/>
    </row>
    <row r="12" spans="2:15" ht="15.75">
      <c r="B12" s="351"/>
      <c r="C12" s="352"/>
      <c r="D12" s="147"/>
      <c r="E12" s="353"/>
      <c r="F12" s="353"/>
      <c r="G12" s="354"/>
      <c r="H12" s="591"/>
      <c r="I12" s="592"/>
      <c r="J12" s="593"/>
      <c r="K12" s="580"/>
      <c r="L12" s="581"/>
      <c r="M12" s="355"/>
    </row>
    <row r="13" spans="2:15">
      <c r="B13" s="582"/>
      <c r="C13" s="583"/>
      <c r="D13" s="583"/>
      <c r="E13" s="583"/>
      <c r="F13" s="583"/>
      <c r="G13" s="583"/>
      <c r="H13" s="583"/>
      <c r="I13" s="583"/>
      <c r="J13" s="584"/>
      <c r="K13" s="441"/>
      <c r="L13" s="356"/>
      <c r="M13" s="357"/>
    </row>
    <row r="14" spans="2:15">
      <c r="B14" s="598" t="s">
        <v>19</v>
      </c>
      <c r="C14" s="599"/>
      <c r="D14" s="599"/>
      <c r="E14" s="599"/>
      <c r="F14" s="599"/>
      <c r="G14" s="600"/>
      <c r="H14" s="601" t="s">
        <v>20</v>
      </c>
      <c r="I14" s="602"/>
      <c r="J14" s="603"/>
      <c r="K14" s="607" t="s">
        <v>108</v>
      </c>
      <c r="L14" s="608"/>
      <c r="M14" s="609"/>
    </row>
    <row r="15" spans="2:15">
      <c r="B15" s="610"/>
      <c r="C15" s="611"/>
      <c r="D15" s="611"/>
      <c r="E15" s="611"/>
      <c r="F15" s="611"/>
      <c r="G15" s="611"/>
      <c r="H15" s="611"/>
      <c r="I15" s="611"/>
      <c r="J15" s="612"/>
      <c r="K15" s="441"/>
      <c r="L15" s="356"/>
      <c r="M15" s="357"/>
    </row>
    <row r="16" spans="2:15">
      <c r="B16" s="358" t="s">
        <v>0</v>
      </c>
      <c r="C16" s="24" t="s">
        <v>1</v>
      </c>
      <c r="D16" s="24" t="s">
        <v>2</v>
      </c>
      <c r="E16" s="24" t="s">
        <v>3</v>
      </c>
      <c r="F16" s="24" t="s">
        <v>21</v>
      </c>
      <c r="G16" s="5" t="s">
        <v>4</v>
      </c>
      <c r="H16" s="359" t="s">
        <v>22</v>
      </c>
      <c r="I16" s="360" t="s">
        <v>23</v>
      </c>
      <c r="J16" s="361" t="s">
        <v>24</v>
      </c>
      <c r="K16" s="442" t="s">
        <v>23</v>
      </c>
      <c r="L16" s="360" t="s">
        <v>24</v>
      </c>
      <c r="M16" s="362" t="s">
        <v>109</v>
      </c>
      <c r="N16" s="497"/>
      <c r="O16" s="497"/>
    </row>
    <row r="17" spans="2:13">
      <c r="B17" s="121">
        <v>1</v>
      </c>
      <c r="C17" s="6"/>
      <c r="D17" s="7"/>
      <c r="E17" s="8" t="s">
        <v>25</v>
      </c>
      <c r="F17" s="8"/>
      <c r="G17" s="7"/>
      <c r="H17" s="363"/>
      <c r="I17" s="33"/>
      <c r="J17" s="364"/>
      <c r="K17" s="441"/>
      <c r="L17" s="356"/>
      <c r="M17" s="357"/>
    </row>
    <row r="18" spans="2:13">
      <c r="B18" s="122" t="s">
        <v>26</v>
      </c>
      <c r="C18" s="34" t="s">
        <v>330</v>
      </c>
      <c r="D18" s="34">
        <v>90777</v>
      </c>
      <c r="E18" s="91" t="s">
        <v>110</v>
      </c>
      <c r="F18" s="34" t="str">
        <f>MC!F17</f>
        <v>H</v>
      </c>
      <c r="G18" s="9">
        <f>MC!K17</f>
        <v>288</v>
      </c>
      <c r="H18" s="92">
        <v>138.69</v>
      </c>
      <c r="I18" s="365">
        <f>ROUND((1+ROUND($C$9,4))*H18,2)</f>
        <v>176.59</v>
      </c>
      <c r="J18" s="366">
        <f>ROUND(G18*I18,2)</f>
        <v>50857.919999999998</v>
      </c>
      <c r="K18" s="443"/>
      <c r="L18" s="367">
        <f>ROUND(K18*G18,2)</f>
        <v>0</v>
      </c>
      <c r="M18" s="368" t="str">
        <f>IF(K18&lt;=I18,"OK","FALSO")</f>
        <v>OK</v>
      </c>
    </row>
    <row r="19" spans="2:13">
      <c r="B19" s="123"/>
      <c r="C19" s="35"/>
      <c r="D19" s="35"/>
      <c r="E19" s="35"/>
      <c r="F19" s="35"/>
      <c r="G19" s="369"/>
      <c r="H19" s="93"/>
      <c r="I19" s="33" t="s">
        <v>28</v>
      </c>
      <c r="J19" s="370">
        <f>SUM(J18)</f>
        <v>50857.919999999998</v>
      </c>
      <c r="K19" s="444" t="s">
        <v>28</v>
      </c>
      <c r="L19" s="371">
        <f>SUM(L18)</f>
        <v>0</v>
      </c>
      <c r="M19" s="357"/>
    </row>
    <row r="20" spans="2:13">
      <c r="B20" s="121">
        <v>2</v>
      </c>
      <c r="C20" s="6"/>
      <c r="D20" s="7"/>
      <c r="E20" s="8" t="s">
        <v>111</v>
      </c>
      <c r="F20" s="8"/>
      <c r="G20" s="369"/>
      <c r="H20" s="363"/>
      <c r="I20" s="33"/>
      <c r="J20" s="364"/>
      <c r="K20" s="441"/>
      <c r="L20" s="356"/>
      <c r="M20" s="357"/>
    </row>
    <row r="21" spans="2:13" ht="25.5">
      <c r="B21" s="122" t="s">
        <v>29</v>
      </c>
      <c r="C21" s="34" t="s">
        <v>5</v>
      </c>
      <c r="D21" s="34">
        <v>20305</v>
      </c>
      <c r="E21" s="20" t="s">
        <v>112</v>
      </c>
      <c r="F21" s="34" t="str">
        <f ca="1">MC!F21</f>
        <v>M²</v>
      </c>
      <c r="G21" s="9">
        <f>MC!K20</f>
        <v>2.5</v>
      </c>
      <c r="H21" s="94">
        <v>257.88</v>
      </c>
      <c r="I21" s="365">
        <f>ROUND((1+ROUND($C$9,4))*H21,2)</f>
        <v>328.36</v>
      </c>
      <c r="J21" s="366">
        <f>ROUND(G21*I21,2)</f>
        <v>820.9</v>
      </c>
      <c r="K21" s="443"/>
      <c r="L21" s="367">
        <f>ROUND(K21*G21,2)</f>
        <v>0</v>
      </c>
      <c r="M21" s="368" t="str">
        <f>IF(K21&lt;=I21,"OK","FALSO")</f>
        <v>OK</v>
      </c>
    </row>
    <row r="22" spans="2:13" ht="38.25">
      <c r="B22" s="122" t="s">
        <v>31</v>
      </c>
      <c r="C22" s="34" t="s">
        <v>5</v>
      </c>
      <c r="D22" s="90">
        <v>20702</v>
      </c>
      <c r="E22" s="20" t="s">
        <v>113</v>
      </c>
      <c r="F22" s="34" t="str">
        <f>MC!F22</f>
        <v>M2</v>
      </c>
      <c r="G22" s="9">
        <f>MC!K21</f>
        <v>10</v>
      </c>
      <c r="H22" s="94">
        <v>583.19000000000005</v>
      </c>
      <c r="I22" s="365">
        <f t="shared" ref="I22:I26" si="0">ROUND((1+ROUND($C$9,4))*H22,2)</f>
        <v>742.58</v>
      </c>
      <c r="J22" s="372">
        <f>ROUND(G22*I22,2)</f>
        <v>7425.8</v>
      </c>
      <c r="K22" s="445"/>
      <c r="L22" s="373">
        <f>ROUND(K22*G22,2)</f>
        <v>0</v>
      </c>
      <c r="M22" s="374" t="str">
        <f>IF(K22&lt;=I22,"OK","FALSO")</f>
        <v>OK</v>
      </c>
    </row>
    <row r="23" spans="2:13" ht="38.25">
      <c r="B23" s="122" t="s">
        <v>36</v>
      </c>
      <c r="C23" s="34" t="s">
        <v>5</v>
      </c>
      <c r="D23" s="34">
        <v>20712</v>
      </c>
      <c r="E23" s="20" t="s">
        <v>40</v>
      </c>
      <c r="F23" s="34" t="str">
        <f>MC!F24</f>
        <v>M2</v>
      </c>
      <c r="G23" s="9">
        <f>MC!K22</f>
        <v>15</v>
      </c>
      <c r="H23" s="94">
        <v>59.25</v>
      </c>
      <c r="I23" s="375">
        <f t="shared" si="0"/>
        <v>75.44</v>
      </c>
      <c r="J23" s="372">
        <f t="shared" ref="J23:J26" si="1">ROUND(G23*I23,2)</f>
        <v>1131.5999999999999</v>
      </c>
      <c r="K23" s="443"/>
      <c r="L23" s="373">
        <f t="shared" ref="L23:L26" si="2">ROUND(K23*G23,2)</f>
        <v>0</v>
      </c>
      <c r="M23" s="374" t="str">
        <f t="shared" ref="M23:M26" si="3">IF(K23&lt;=I23,"OK","FALSO")</f>
        <v>OK</v>
      </c>
    </row>
    <row r="24" spans="2:13" ht="38.25">
      <c r="B24" s="122" t="s">
        <v>37</v>
      </c>
      <c r="C24" s="34" t="s">
        <v>5</v>
      </c>
      <c r="D24" s="34">
        <v>20713</v>
      </c>
      <c r="E24" s="20" t="s">
        <v>41</v>
      </c>
      <c r="F24" s="34" t="str">
        <f>MC!F25</f>
        <v>M2</v>
      </c>
      <c r="G24" s="9">
        <f>MC!K23</f>
        <v>20</v>
      </c>
      <c r="H24" s="94">
        <v>504.29</v>
      </c>
      <c r="I24" s="375">
        <f t="shared" si="0"/>
        <v>642.11</v>
      </c>
      <c r="J24" s="372">
        <f t="shared" si="1"/>
        <v>12842.2</v>
      </c>
      <c r="K24" s="445"/>
      <c r="L24" s="373">
        <f t="shared" si="2"/>
        <v>0</v>
      </c>
      <c r="M24" s="374" t="str">
        <f t="shared" si="3"/>
        <v>OK</v>
      </c>
    </row>
    <row r="25" spans="2:13" ht="25.5">
      <c r="B25" s="122" t="s">
        <v>38</v>
      </c>
      <c r="C25" s="34" t="s">
        <v>5</v>
      </c>
      <c r="D25" s="34">
        <v>20714</v>
      </c>
      <c r="E25" s="20" t="s">
        <v>42</v>
      </c>
      <c r="F25" s="34" t="str">
        <f>MC!F26</f>
        <v>M2</v>
      </c>
      <c r="G25" s="9">
        <f>MC!K24</f>
        <v>5</v>
      </c>
      <c r="H25" s="94">
        <v>442.66</v>
      </c>
      <c r="I25" s="376">
        <f t="shared" si="0"/>
        <v>563.64</v>
      </c>
      <c r="J25" s="377">
        <f t="shared" si="1"/>
        <v>2818.2</v>
      </c>
      <c r="K25" s="445"/>
      <c r="L25" s="373">
        <f t="shared" si="2"/>
        <v>0</v>
      </c>
      <c r="M25" s="374" t="str">
        <f t="shared" si="3"/>
        <v>OK</v>
      </c>
    </row>
    <row r="26" spans="2:13" ht="38.25">
      <c r="B26" s="122" t="s">
        <v>39</v>
      </c>
      <c r="C26" s="34" t="s">
        <v>5</v>
      </c>
      <c r="D26" s="34">
        <v>10203</v>
      </c>
      <c r="E26" s="20" t="s">
        <v>163</v>
      </c>
      <c r="F26" s="34" t="s">
        <v>164</v>
      </c>
      <c r="G26" s="9">
        <f>MC!K25</f>
        <v>506</v>
      </c>
      <c r="H26" s="164">
        <v>34.67</v>
      </c>
      <c r="I26" s="378">
        <f t="shared" si="0"/>
        <v>44.15</v>
      </c>
      <c r="J26" s="377">
        <f t="shared" si="1"/>
        <v>22339.9</v>
      </c>
      <c r="K26" s="443"/>
      <c r="L26" s="367">
        <f t="shared" si="2"/>
        <v>0</v>
      </c>
      <c r="M26" s="368" t="str">
        <f t="shared" si="3"/>
        <v>OK</v>
      </c>
    </row>
    <row r="27" spans="2:13" ht="38.25">
      <c r="B27" s="122" t="s">
        <v>165</v>
      </c>
      <c r="C27" s="34" t="s">
        <v>5</v>
      </c>
      <c r="D27" s="34">
        <v>10213</v>
      </c>
      <c r="E27" s="20" t="s">
        <v>170</v>
      </c>
      <c r="F27" s="34" t="s">
        <v>164</v>
      </c>
      <c r="G27" s="9">
        <f>MC!K26</f>
        <v>253</v>
      </c>
      <c r="H27" s="164">
        <v>17.93</v>
      </c>
      <c r="I27" s="378">
        <f t="shared" ref="I27" si="4">ROUND((1+ROUND($C$9,4))*H27,2)</f>
        <v>22.83</v>
      </c>
      <c r="J27" s="377">
        <f t="shared" ref="J27" si="5">ROUND(G27*I27,2)</f>
        <v>5775.99</v>
      </c>
      <c r="K27" s="443"/>
      <c r="L27" s="373">
        <f t="shared" ref="L27" si="6">ROUND(K27*G27,2)</f>
        <v>0</v>
      </c>
      <c r="M27" s="368" t="str">
        <f t="shared" ref="M27" si="7">IF(K27&lt;=I27,"OK","FALSO")</f>
        <v>OK</v>
      </c>
    </row>
    <row r="28" spans="2:13" ht="51">
      <c r="B28" s="122" t="s">
        <v>167</v>
      </c>
      <c r="C28" s="34" t="s">
        <v>5</v>
      </c>
      <c r="D28" s="163" t="s">
        <v>169</v>
      </c>
      <c r="E28" s="20" t="s">
        <v>168</v>
      </c>
      <c r="F28" s="34" t="s">
        <v>166</v>
      </c>
      <c r="G28" s="9">
        <f>MC!K27</f>
        <v>26.31</v>
      </c>
      <c r="H28" s="164">
        <v>89.06</v>
      </c>
      <c r="I28" s="378">
        <f t="shared" ref="I28" si="8">ROUND((1+ROUND($C$9,4))*H28,2)</f>
        <v>113.4</v>
      </c>
      <c r="J28" s="377">
        <f t="shared" ref="J28" si="9">ROUND(G28*I28,2)</f>
        <v>2983.55</v>
      </c>
      <c r="K28" s="443"/>
      <c r="L28" s="373">
        <f t="shared" ref="L28" si="10">ROUND(K28*G28,2)</f>
        <v>0</v>
      </c>
      <c r="M28" s="368" t="str">
        <f t="shared" ref="M28" si="11">IF(K28&lt;=I28,"OK","FALSO")</f>
        <v>OK</v>
      </c>
    </row>
    <row r="29" spans="2:13">
      <c r="B29" s="121" t="s">
        <v>114</v>
      </c>
      <c r="C29" s="6"/>
      <c r="D29" s="7"/>
      <c r="E29" s="8" t="s">
        <v>114</v>
      </c>
      <c r="F29" s="7"/>
      <c r="G29" s="369"/>
      <c r="H29" s="363"/>
      <c r="I29" s="379" t="s">
        <v>28</v>
      </c>
      <c r="J29" s="380">
        <f>SUM(J21:J28)</f>
        <v>56138.140000000007</v>
      </c>
      <c r="K29" s="444" t="s">
        <v>28</v>
      </c>
      <c r="L29" s="371">
        <f>SUM(L21:M28)</f>
        <v>0</v>
      </c>
      <c r="M29" s="381"/>
    </row>
    <row r="30" spans="2:13">
      <c r="B30" s="121">
        <v>3</v>
      </c>
      <c r="C30" s="6"/>
      <c r="D30" s="7"/>
      <c r="E30" s="8" t="s">
        <v>115</v>
      </c>
      <c r="F30" s="7"/>
      <c r="G30" s="369"/>
      <c r="H30" s="363"/>
      <c r="I30" s="7"/>
      <c r="J30" s="382"/>
      <c r="K30" s="441"/>
      <c r="L30" s="356"/>
      <c r="M30" s="357"/>
    </row>
    <row r="31" spans="2:13" ht="25.5">
      <c r="B31" s="122" t="s">
        <v>6</v>
      </c>
      <c r="C31" s="34" t="s">
        <v>5</v>
      </c>
      <c r="D31" s="90">
        <v>30208</v>
      </c>
      <c r="E31" s="143" t="s">
        <v>129</v>
      </c>
      <c r="F31" s="34" t="s">
        <v>34</v>
      </c>
      <c r="G31" s="383">
        <f>MC!K29</f>
        <v>50.6</v>
      </c>
      <c r="H31" s="94">
        <v>201.23</v>
      </c>
      <c r="I31" s="375">
        <f t="shared" ref="I31" si="12">ROUND((1+ROUND($C$9,4))*H31,2)</f>
        <v>256.23</v>
      </c>
      <c r="J31" s="372">
        <f t="shared" ref="J31" si="13">ROUND(G31*I31,2)</f>
        <v>12965.24</v>
      </c>
      <c r="K31" s="443"/>
      <c r="L31" s="373">
        <f t="shared" ref="L31" si="14">ROUND(K31*G31,2)</f>
        <v>0</v>
      </c>
      <c r="M31" s="368" t="str">
        <f t="shared" ref="M31" si="15">IF(K31&lt;=I31,"OK","FALSO")</f>
        <v>OK</v>
      </c>
    </row>
    <row r="32" spans="2:13">
      <c r="B32" s="121" t="s">
        <v>114</v>
      </c>
      <c r="C32" s="6"/>
      <c r="D32" s="7"/>
      <c r="E32" s="8" t="s">
        <v>114</v>
      </c>
      <c r="F32" s="7"/>
      <c r="G32" s="369"/>
      <c r="H32" s="363"/>
      <c r="I32" s="33" t="s">
        <v>28</v>
      </c>
      <c r="J32" s="370">
        <f>SUM(J31:J31)</f>
        <v>12965.24</v>
      </c>
      <c r="K32" s="444" t="s">
        <v>28</v>
      </c>
      <c r="L32" s="371">
        <f>SUM(L31:L31)</f>
        <v>0</v>
      </c>
      <c r="M32" s="381"/>
    </row>
    <row r="33" spans="2:13">
      <c r="B33" s="121">
        <v>4</v>
      </c>
      <c r="C33" s="6"/>
      <c r="D33" s="7"/>
      <c r="E33" s="8" t="s">
        <v>285</v>
      </c>
      <c r="F33" s="7"/>
      <c r="G33" s="369"/>
      <c r="H33" s="363"/>
      <c r="I33" s="7"/>
      <c r="J33" s="384"/>
      <c r="K33" s="441"/>
      <c r="L33" s="356"/>
      <c r="M33" s="357"/>
    </row>
    <row r="34" spans="2:13">
      <c r="B34" s="124" t="s">
        <v>47</v>
      </c>
      <c r="C34" s="95"/>
      <c r="D34" s="96"/>
      <c r="E34" s="97" t="s">
        <v>286</v>
      </c>
      <c r="F34" s="95"/>
      <c r="G34" s="385"/>
      <c r="H34" s="98"/>
      <c r="I34" s="386"/>
      <c r="J34" s="387"/>
      <c r="K34" s="446"/>
      <c r="L34" s="386"/>
      <c r="M34" s="388"/>
    </row>
    <row r="35" spans="2:13">
      <c r="B35" s="125" t="s">
        <v>134</v>
      </c>
      <c r="C35" s="10" t="s">
        <v>5</v>
      </c>
      <c r="D35" s="11">
        <v>10501</v>
      </c>
      <c r="E35" s="99" t="s">
        <v>7</v>
      </c>
      <c r="F35" s="100" t="s">
        <v>30</v>
      </c>
      <c r="G35" s="9">
        <f>MC!K33</f>
        <v>759</v>
      </c>
      <c r="H35" s="92">
        <v>11.9</v>
      </c>
      <c r="I35" s="365">
        <f t="shared" ref="I35:I41" si="16">ROUND((1+ROUND($C$9,4))*H35,2)</f>
        <v>15.15</v>
      </c>
      <c r="J35" s="366">
        <f t="shared" ref="J35:J41" si="17">ROUND(G35*I35,2)</f>
        <v>11498.85</v>
      </c>
      <c r="K35" s="443"/>
      <c r="L35" s="367">
        <f t="shared" ref="L35:L41" si="18">ROUND(K35*G35,2)</f>
        <v>0</v>
      </c>
      <c r="M35" s="368" t="str">
        <f>IF(K35&lt;=I35,"OK","FALSO")</f>
        <v>OK</v>
      </c>
    </row>
    <row r="36" spans="2:13" ht="38.25">
      <c r="B36" s="125" t="s">
        <v>135</v>
      </c>
      <c r="C36" s="10" t="s">
        <v>5</v>
      </c>
      <c r="D36" s="11">
        <v>40238</v>
      </c>
      <c r="E36" s="12" t="s">
        <v>117</v>
      </c>
      <c r="F36" s="100" t="s">
        <v>30</v>
      </c>
      <c r="G36" s="9">
        <f>MC!K34</f>
        <v>192.9</v>
      </c>
      <c r="H36" s="92">
        <v>85.97</v>
      </c>
      <c r="I36" s="365">
        <f t="shared" si="16"/>
        <v>109.47</v>
      </c>
      <c r="J36" s="366">
        <f t="shared" si="17"/>
        <v>21116.76</v>
      </c>
      <c r="K36" s="443"/>
      <c r="L36" s="367">
        <f t="shared" si="18"/>
        <v>0</v>
      </c>
      <c r="M36" s="368" t="str">
        <f>IF(K36&lt;=I36,"OK","FALSO")</f>
        <v>OK</v>
      </c>
    </row>
    <row r="37" spans="2:13" ht="25.5">
      <c r="B37" s="125" t="s">
        <v>136</v>
      </c>
      <c r="C37" s="10" t="s">
        <v>5</v>
      </c>
      <c r="D37" s="11">
        <v>40246</v>
      </c>
      <c r="E37" s="12" t="s">
        <v>8</v>
      </c>
      <c r="F37" s="100" t="s">
        <v>35</v>
      </c>
      <c r="G37" s="9">
        <f>MC!K35</f>
        <v>1737.2</v>
      </c>
      <c r="H37" s="92">
        <v>11.28</v>
      </c>
      <c r="I37" s="365">
        <f t="shared" si="16"/>
        <v>14.36</v>
      </c>
      <c r="J37" s="366">
        <f t="shared" si="17"/>
        <v>24946.19</v>
      </c>
      <c r="K37" s="443"/>
      <c r="L37" s="367">
        <f t="shared" si="18"/>
        <v>0</v>
      </c>
      <c r="M37" s="368" t="str">
        <f>IF(K37&lt;=I37,"OK","FALSO")</f>
        <v>OK</v>
      </c>
    </row>
    <row r="38" spans="2:13" ht="25.5">
      <c r="B38" s="125" t="s">
        <v>137</v>
      </c>
      <c r="C38" s="10" t="s">
        <v>5</v>
      </c>
      <c r="D38" s="11">
        <v>40243</v>
      </c>
      <c r="E38" s="12" t="s">
        <v>9</v>
      </c>
      <c r="F38" s="100" t="s">
        <v>35</v>
      </c>
      <c r="G38" s="9">
        <f>MC!K36</f>
        <v>1272.24</v>
      </c>
      <c r="H38" s="92">
        <v>10.55</v>
      </c>
      <c r="I38" s="365">
        <f t="shared" si="16"/>
        <v>13.43</v>
      </c>
      <c r="J38" s="366">
        <f t="shared" si="17"/>
        <v>17086.18</v>
      </c>
      <c r="K38" s="443"/>
      <c r="L38" s="367">
        <f t="shared" si="18"/>
        <v>0</v>
      </c>
      <c r="M38" s="368" t="str">
        <f>IF(K38&lt;=I38,"OK","FALSO")</f>
        <v>OK</v>
      </c>
    </row>
    <row r="39" spans="2:13">
      <c r="B39" s="125" t="s">
        <v>138</v>
      </c>
      <c r="C39" s="10" t="s">
        <v>5</v>
      </c>
      <c r="D39" s="11">
        <v>30101</v>
      </c>
      <c r="E39" s="12" t="s">
        <v>331</v>
      </c>
      <c r="F39" s="100" t="s">
        <v>34</v>
      </c>
      <c r="G39" s="9">
        <f>MC!K37</f>
        <v>27.57</v>
      </c>
      <c r="H39" s="92">
        <v>63.96</v>
      </c>
      <c r="I39" s="365">
        <f t="shared" si="16"/>
        <v>81.44</v>
      </c>
      <c r="J39" s="366">
        <f t="shared" si="17"/>
        <v>2245.3000000000002</v>
      </c>
      <c r="K39" s="443"/>
      <c r="L39" s="367">
        <f t="shared" si="18"/>
        <v>0</v>
      </c>
      <c r="M39" s="368" t="str">
        <f t="shared" ref="M39:M41" si="19">IF(K39&lt;=I39,"OK","FALSO")</f>
        <v>OK</v>
      </c>
    </row>
    <row r="40" spans="2:13">
      <c r="B40" s="125" t="s">
        <v>139</v>
      </c>
      <c r="C40" s="10" t="s">
        <v>5</v>
      </c>
      <c r="D40" s="11">
        <v>30201</v>
      </c>
      <c r="E40" s="12" t="s">
        <v>118</v>
      </c>
      <c r="F40" s="100" t="s">
        <v>34</v>
      </c>
      <c r="G40" s="9">
        <f>MC!K38</f>
        <v>6.36</v>
      </c>
      <c r="H40" s="92">
        <v>68.88</v>
      </c>
      <c r="I40" s="365">
        <f t="shared" si="16"/>
        <v>87.7</v>
      </c>
      <c r="J40" s="366">
        <f t="shared" si="17"/>
        <v>557.77</v>
      </c>
      <c r="K40" s="443"/>
      <c r="L40" s="367">
        <f t="shared" si="18"/>
        <v>0</v>
      </c>
      <c r="M40" s="368" t="str">
        <f t="shared" si="19"/>
        <v>OK</v>
      </c>
    </row>
    <row r="41" spans="2:13" ht="25.5">
      <c r="B41" s="125" t="s">
        <v>140</v>
      </c>
      <c r="C41" s="34" t="s">
        <v>5</v>
      </c>
      <c r="D41" s="90">
        <v>40224</v>
      </c>
      <c r="E41" s="20" t="s">
        <v>119</v>
      </c>
      <c r="F41" s="34" t="s">
        <v>34</v>
      </c>
      <c r="G41" s="9">
        <f>MC!K39</f>
        <v>74.66</v>
      </c>
      <c r="H41" s="94">
        <v>808.11</v>
      </c>
      <c r="I41" s="365">
        <f t="shared" si="16"/>
        <v>1028.97</v>
      </c>
      <c r="J41" s="366">
        <f t="shared" si="17"/>
        <v>76822.899999999994</v>
      </c>
      <c r="K41" s="443"/>
      <c r="L41" s="367">
        <f t="shared" si="18"/>
        <v>0</v>
      </c>
      <c r="M41" s="368" t="str">
        <f t="shared" si="19"/>
        <v>OK</v>
      </c>
    </row>
    <row r="42" spans="2:13">
      <c r="B42" s="121" t="s">
        <v>114</v>
      </c>
      <c r="C42" s="6"/>
      <c r="D42" s="7"/>
      <c r="E42" s="8" t="s">
        <v>114</v>
      </c>
      <c r="F42" s="7"/>
      <c r="G42" s="369"/>
      <c r="H42" s="363"/>
      <c r="I42" s="33" t="s">
        <v>28</v>
      </c>
      <c r="J42" s="370">
        <f>SUM(J35:J41)</f>
        <v>154273.95000000001</v>
      </c>
      <c r="K42" s="130" t="s">
        <v>28</v>
      </c>
      <c r="L42" s="33">
        <f>SUM(L34:L41)</f>
        <v>0</v>
      </c>
      <c r="M42" s="357"/>
    </row>
    <row r="43" spans="2:13">
      <c r="B43" s="126">
        <v>5</v>
      </c>
      <c r="C43" s="101"/>
      <c r="D43" s="33"/>
      <c r="E43" s="101" t="s">
        <v>120</v>
      </c>
      <c r="F43" s="33"/>
      <c r="G43" s="369"/>
      <c r="H43" s="33"/>
      <c r="I43" s="7"/>
      <c r="J43" s="384"/>
      <c r="K43" s="441"/>
      <c r="L43" s="356"/>
      <c r="M43" s="357"/>
    </row>
    <row r="44" spans="2:13" ht="38.25">
      <c r="B44" s="122" t="s">
        <v>52</v>
      </c>
      <c r="C44" s="34" t="s">
        <v>5</v>
      </c>
      <c r="D44" s="90">
        <v>50501</v>
      </c>
      <c r="E44" s="20" t="s">
        <v>17</v>
      </c>
      <c r="F44" s="34" t="s">
        <v>30</v>
      </c>
      <c r="G44" s="9">
        <f>MC!K42</f>
        <v>9.6</v>
      </c>
      <c r="H44" s="94">
        <v>143.81</v>
      </c>
      <c r="I44" s="365">
        <f>ROUND((1+ROUND($C$9,4))*H44,2)</f>
        <v>183.11</v>
      </c>
      <c r="J44" s="366">
        <f t="shared" ref="J44" si="20">ROUND(G44*I44,2)</f>
        <v>1757.86</v>
      </c>
      <c r="K44" s="443"/>
      <c r="L44" s="367">
        <f t="shared" ref="L44" si="21">ROUND(K44*G44,2)</f>
        <v>0</v>
      </c>
      <c r="M44" s="368" t="str">
        <f t="shared" ref="M44" si="22">IF(K44&lt;=I44,"OK","FALSO")</f>
        <v>OK</v>
      </c>
    </row>
    <row r="45" spans="2:13">
      <c r="B45" s="126"/>
      <c r="C45" s="33" t="s">
        <v>114</v>
      </c>
      <c r="D45" s="33" t="s">
        <v>114</v>
      </c>
      <c r="E45" s="101"/>
      <c r="F45" s="33"/>
      <c r="G45" s="369"/>
      <c r="H45" s="33"/>
      <c r="I45" s="33" t="s">
        <v>28</v>
      </c>
      <c r="J45" s="370">
        <f>SUM(J44:J44)</f>
        <v>1757.86</v>
      </c>
      <c r="K45" s="130" t="s">
        <v>28</v>
      </c>
      <c r="L45" s="33">
        <f>SUM(L44:L44)</f>
        <v>0</v>
      </c>
      <c r="M45" s="357"/>
    </row>
    <row r="46" spans="2:13">
      <c r="B46" s="126">
        <v>6</v>
      </c>
      <c r="C46" s="101"/>
      <c r="D46" s="33"/>
      <c r="E46" s="101" t="s">
        <v>141</v>
      </c>
      <c r="F46" s="33"/>
      <c r="G46" s="369"/>
      <c r="H46" s="33"/>
      <c r="I46" s="7"/>
      <c r="J46" s="384"/>
      <c r="K46" s="441"/>
      <c r="L46" s="356"/>
      <c r="M46" s="357"/>
    </row>
    <row r="47" spans="2:13" ht="56.45" customHeight="1">
      <c r="B47" s="165" t="s">
        <v>58</v>
      </c>
      <c r="C47" s="43" t="s">
        <v>330</v>
      </c>
      <c r="D47" s="43">
        <f>MC!D45</f>
        <v>95568</v>
      </c>
      <c r="E47" s="49" t="str">
        <f>MC!E45</f>
        <v>TUBO DE CONCRETO (SIMPLES) PARA REDES COLETORAS DE ÁGUAS PLUVIAIS, DIÂMETRO DE 400 MM, JUNTA RÍGIDA, INSTALADO EM LOCAL COM BAIXO NÍVEL DE INTERFERÊNCIAS - FORNECIMENTO E ASSENTAMENTO.
AF_03/2024</v>
      </c>
      <c r="F47" s="43" t="s">
        <v>32</v>
      </c>
      <c r="G47" s="19">
        <f>MC!K45</f>
        <v>13.3</v>
      </c>
      <c r="H47" s="172">
        <v>167.87</v>
      </c>
      <c r="I47" s="389">
        <f t="shared" ref="I47:I48" si="23">ROUND((1+ROUND($C$9,4))*H47,2)</f>
        <v>213.75</v>
      </c>
      <c r="J47" s="390">
        <f t="shared" ref="J47:J49" si="24">ROUND(G47*I47,2)</f>
        <v>2842.88</v>
      </c>
      <c r="K47" s="443"/>
      <c r="L47" s="367">
        <f t="shared" ref="L47:L54" si="25">ROUND(K47*G47,2)</f>
        <v>0</v>
      </c>
      <c r="M47" s="368" t="str">
        <f t="shared" ref="M47:M54" si="26">IF(K47&lt;=I47,"OK","FALSO")</f>
        <v>OK</v>
      </c>
    </row>
    <row r="48" spans="2:13" ht="38.25">
      <c r="B48" s="165" t="s">
        <v>59</v>
      </c>
      <c r="C48" s="43" t="s">
        <v>330</v>
      </c>
      <c r="D48" s="34">
        <f>MC!D46</f>
        <v>97957</v>
      </c>
      <c r="E48" s="49" t="str">
        <f>MC!E46</f>
        <v>CAIXA PARA BOCA DE LOBO DUPLA RETANGULAR, EM ALVENARIA COM BLOCOS DE CONCRETO, DIMENSÕES
INTERNAS: 0,6X2,2X1,2 M. AF_12/2020</v>
      </c>
      <c r="F48" s="34" t="s">
        <v>33</v>
      </c>
      <c r="G48" s="19">
        <f>MC!K46</f>
        <v>1</v>
      </c>
      <c r="H48" s="102">
        <v>3469.1</v>
      </c>
      <c r="I48" s="391">
        <f t="shared" si="23"/>
        <v>4417.21</v>
      </c>
      <c r="J48" s="366">
        <f t="shared" si="24"/>
        <v>4417.21</v>
      </c>
      <c r="K48" s="443"/>
      <c r="L48" s="367">
        <f t="shared" si="25"/>
        <v>0</v>
      </c>
      <c r="M48" s="368" t="str">
        <f t="shared" si="26"/>
        <v>OK</v>
      </c>
    </row>
    <row r="49" spans="2:14" ht="38.25">
      <c r="B49" s="165" t="s">
        <v>60</v>
      </c>
      <c r="C49" s="43" t="s">
        <v>330</v>
      </c>
      <c r="D49" s="34">
        <f>MC!D47</f>
        <v>103003</v>
      </c>
      <c r="E49" s="49" t="str">
        <f>MC!E47</f>
        <v>GRELHA DE FERRO FUNDIDO SIMPLES COM REQUADRO, 300 X 1000 MM, ASSENTADA COM ARGAMASSA 1 : 3 CIMENTO: AREIA - FORNECIMENTO E INSTALAÇÃO. AF_05/2025</v>
      </c>
      <c r="F49" s="34" t="s">
        <v>33</v>
      </c>
      <c r="G49" s="19">
        <f>MC!K47</f>
        <v>6</v>
      </c>
      <c r="H49" s="102">
        <v>349.88</v>
      </c>
      <c r="I49" s="391">
        <f>ROUND((1+ROUND($C$9,4))*H49,2)</f>
        <v>445.5</v>
      </c>
      <c r="J49" s="366">
        <f t="shared" si="24"/>
        <v>2673</v>
      </c>
      <c r="K49" s="443"/>
      <c r="L49" s="367">
        <f t="shared" si="25"/>
        <v>0</v>
      </c>
      <c r="M49" s="368" t="str">
        <f t="shared" si="26"/>
        <v>OK</v>
      </c>
    </row>
    <row r="50" spans="2:14">
      <c r="B50" s="127" t="s">
        <v>361</v>
      </c>
      <c r="C50" s="95"/>
      <c r="D50" s="103"/>
      <c r="E50" s="104" t="s">
        <v>171</v>
      </c>
      <c r="F50" s="103"/>
      <c r="G50" s="385"/>
      <c r="H50" s="103"/>
      <c r="I50" s="392"/>
      <c r="J50" s="393"/>
      <c r="K50" s="447"/>
      <c r="L50" s="394"/>
      <c r="M50" s="395"/>
    </row>
    <row r="51" spans="2:14">
      <c r="B51" s="165" t="s">
        <v>362</v>
      </c>
      <c r="C51" s="34" t="s">
        <v>5</v>
      </c>
      <c r="D51" s="11">
        <f>MC!D49</f>
        <v>30101</v>
      </c>
      <c r="E51" s="12" t="str">
        <f>MC!E49</f>
        <v>Escavação manual em material de 1a. categoria, até 1.50 m de profundidade</v>
      </c>
      <c r="F51" s="34" t="str">
        <f>MC!F49</f>
        <v>m3</v>
      </c>
      <c r="G51" s="9">
        <f>MC!K49</f>
        <v>14.21</v>
      </c>
      <c r="H51" s="102">
        <f>H39</f>
        <v>63.96</v>
      </c>
      <c r="I51" s="391">
        <f t="shared" ref="I51:I54" si="27">ROUND((1+ROUND($C$9,4))*H51,2)</f>
        <v>81.44</v>
      </c>
      <c r="J51" s="366">
        <f t="shared" ref="J51:J54" si="28">ROUND(G51*I51,2)</f>
        <v>1157.26</v>
      </c>
      <c r="K51" s="448">
        <f>K39</f>
        <v>0</v>
      </c>
      <c r="L51" s="367">
        <f t="shared" si="25"/>
        <v>0</v>
      </c>
      <c r="M51" s="368" t="str">
        <f t="shared" si="26"/>
        <v>OK</v>
      </c>
    </row>
    <row r="52" spans="2:14" ht="38.25">
      <c r="B52" s="165" t="s">
        <v>363</v>
      </c>
      <c r="C52" s="34" t="s">
        <v>5</v>
      </c>
      <c r="D52" s="11">
        <v>40238</v>
      </c>
      <c r="E52" s="12" t="s">
        <v>117</v>
      </c>
      <c r="F52" s="34" t="str">
        <f>MC!F50</f>
        <v>m2</v>
      </c>
      <c r="G52" s="9">
        <f>MC!K50</f>
        <v>85.23</v>
      </c>
      <c r="H52" s="102">
        <f>H36</f>
        <v>85.97</v>
      </c>
      <c r="I52" s="391">
        <f t="shared" si="27"/>
        <v>109.47</v>
      </c>
      <c r="J52" s="366">
        <f t="shared" si="28"/>
        <v>9330.1299999999992</v>
      </c>
      <c r="K52" s="448">
        <f>K36</f>
        <v>0</v>
      </c>
      <c r="L52" s="367">
        <f t="shared" si="25"/>
        <v>0</v>
      </c>
      <c r="M52" s="368" t="str">
        <f t="shared" si="26"/>
        <v>OK</v>
      </c>
    </row>
    <row r="53" spans="2:14" ht="25.5">
      <c r="B53" s="165" t="s">
        <v>364</v>
      </c>
      <c r="C53" s="34" t="s">
        <v>5</v>
      </c>
      <c r="D53" s="90">
        <v>40224</v>
      </c>
      <c r="E53" s="20" t="s">
        <v>119</v>
      </c>
      <c r="F53" s="34" t="str">
        <f>MC!F51</f>
        <v>m3</v>
      </c>
      <c r="G53" s="9">
        <f>MC!K51</f>
        <v>6.63</v>
      </c>
      <c r="H53" s="102">
        <f>H41</f>
        <v>808.11</v>
      </c>
      <c r="I53" s="391">
        <f t="shared" si="27"/>
        <v>1028.97</v>
      </c>
      <c r="J53" s="366">
        <f t="shared" si="28"/>
        <v>6822.07</v>
      </c>
      <c r="K53" s="448">
        <f>K41</f>
        <v>0</v>
      </c>
      <c r="L53" s="367">
        <f t="shared" si="25"/>
        <v>0</v>
      </c>
      <c r="M53" s="368" t="str">
        <f t="shared" si="26"/>
        <v>OK</v>
      </c>
    </row>
    <row r="54" spans="2:14" ht="25.5">
      <c r="B54" s="165" t="s">
        <v>365</v>
      </c>
      <c r="C54" s="34" t="s">
        <v>5</v>
      </c>
      <c r="D54" s="90">
        <v>100203</v>
      </c>
      <c r="E54" s="20" t="s">
        <v>131</v>
      </c>
      <c r="F54" s="34" t="str">
        <f>MC!F52</f>
        <v>m2</v>
      </c>
      <c r="G54" s="9">
        <f>MC!K52</f>
        <v>56.32</v>
      </c>
      <c r="H54" s="94">
        <v>47.62</v>
      </c>
      <c r="I54" s="391">
        <f t="shared" si="27"/>
        <v>60.63</v>
      </c>
      <c r="J54" s="366">
        <f t="shared" si="28"/>
        <v>3414.68</v>
      </c>
      <c r="K54" s="449"/>
      <c r="L54" s="367">
        <f t="shared" si="25"/>
        <v>0</v>
      </c>
      <c r="M54" s="368" t="str">
        <f t="shared" si="26"/>
        <v>OK</v>
      </c>
    </row>
    <row r="55" spans="2:14">
      <c r="B55" s="126"/>
      <c r="C55" s="33" t="s">
        <v>114</v>
      </c>
      <c r="D55" s="33" t="s">
        <v>114</v>
      </c>
      <c r="E55" s="101"/>
      <c r="F55" s="33"/>
      <c r="G55" s="369"/>
      <c r="H55" s="33"/>
      <c r="I55" s="33" t="s">
        <v>28</v>
      </c>
      <c r="J55" s="370">
        <f>SUM(J47:J54)</f>
        <v>30657.23</v>
      </c>
      <c r="K55" s="444" t="s">
        <v>28</v>
      </c>
      <c r="L55" s="371">
        <f>SUM(L47:L54)</f>
        <v>0</v>
      </c>
      <c r="M55" s="381"/>
      <c r="N55" s="396"/>
    </row>
    <row r="56" spans="2:14">
      <c r="B56" s="157">
        <v>7</v>
      </c>
      <c r="C56" s="101"/>
      <c r="D56" s="33"/>
      <c r="E56" s="101" t="s">
        <v>121</v>
      </c>
      <c r="F56" s="33"/>
      <c r="G56" s="369"/>
      <c r="H56" s="33"/>
      <c r="I56" s="7"/>
      <c r="J56" s="384"/>
      <c r="K56" s="441"/>
      <c r="L56" s="356"/>
      <c r="M56" s="357"/>
    </row>
    <row r="57" spans="2:14">
      <c r="B57" s="127" t="s">
        <v>61</v>
      </c>
      <c r="C57" s="95"/>
      <c r="D57" s="103"/>
      <c r="E57" s="104" t="s">
        <v>260</v>
      </c>
      <c r="F57" s="103"/>
      <c r="G57" s="385"/>
      <c r="H57" s="103"/>
      <c r="I57" s="392"/>
      <c r="J57" s="397"/>
      <c r="K57" s="450"/>
      <c r="L57" s="398"/>
      <c r="M57" s="399"/>
    </row>
    <row r="58" spans="2:14" ht="38.25">
      <c r="B58" s="128" t="s">
        <v>172</v>
      </c>
      <c r="C58" s="34" t="s">
        <v>5</v>
      </c>
      <c r="D58" s="34">
        <v>151707</v>
      </c>
      <c r="E58" s="400" t="s">
        <v>259</v>
      </c>
      <c r="F58" s="34" t="s">
        <v>33</v>
      </c>
      <c r="G58" s="9">
        <f>MC!K55</f>
        <v>1</v>
      </c>
      <c r="H58" s="92">
        <v>5129.6400000000003</v>
      </c>
      <c r="I58" s="365">
        <f>ROUND((1+ROUND($C$9,4))*H58,2)</f>
        <v>6531.57</v>
      </c>
      <c r="J58" s="366">
        <f>ROUND(G58*I58,2)</f>
        <v>6531.57</v>
      </c>
      <c r="K58" s="443"/>
      <c r="L58" s="367">
        <f>ROUND(K58*G58,2)</f>
        <v>0</v>
      </c>
      <c r="M58" s="368" t="str">
        <f>IF(K58&lt;=I58,"OK","FALSO")</f>
        <v>OK</v>
      </c>
    </row>
    <row r="59" spans="2:14" ht="51">
      <c r="B59" s="128" t="s">
        <v>173</v>
      </c>
      <c r="C59" s="34" t="s">
        <v>5</v>
      </c>
      <c r="D59" s="34">
        <f>MC!D56</f>
        <v>150123</v>
      </c>
      <c r="E59" s="400" t="str">
        <f>MC!E56</f>
        <v>Mureta de medição utilizando arg. cimento, cal e areia, dimensões 1500x2200x400mm, revestido com chapisco e reboco,
inclusive pintura emassamento, pintura acrílica a três demãos e cobertura em telha cerâmica</v>
      </c>
      <c r="F59" s="34" t="s">
        <v>33</v>
      </c>
      <c r="G59" s="9">
        <f>MC!K56</f>
        <v>1</v>
      </c>
      <c r="H59" s="92">
        <v>2832.44</v>
      </c>
      <c r="I59" s="365">
        <f>ROUND((1+ROUND($C$9,4))*H59,2)</f>
        <v>3606.55</v>
      </c>
      <c r="J59" s="366">
        <f>ROUND(G59*I59,2)</f>
        <v>3606.55</v>
      </c>
      <c r="K59" s="443"/>
      <c r="L59" s="367">
        <f>ROUND(K59*G59,2)</f>
        <v>0</v>
      </c>
      <c r="M59" s="368" t="str">
        <f>IF(K59&lt;=I59,"OK","FALSO")</f>
        <v>OK</v>
      </c>
    </row>
    <row r="60" spans="2:14">
      <c r="B60" s="127" t="s">
        <v>62</v>
      </c>
      <c r="C60" s="95"/>
      <c r="D60" s="103"/>
      <c r="E60" s="104" t="s">
        <v>64</v>
      </c>
      <c r="F60" s="103"/>
      <c r="G60" s="385"/>
      <c r="H60" s="103"/>
      <c r="I60" s="392"/>
      <c r="J60" s="397"/>
      <c r="K60" s="450"/>
      <c r="L60" s="398"/>
      <c r="M60" s="399"/>
    </row>
    <row r="61" spans="2:14" ht="25.5">
      <c r="B61" s="128" t="s">
        <v>174</v>
      </c>
      <c r="C61" s="34" t="s">
        <v>5</v>
      </c>
      <c r="D61" s="34">
        <v>151401</v>
      </c>
      <c r="E61" s="400" t="s">
        <v>241</v>
      </c>
      <c r="F61" s="34" t="s">
        <v>32</v>
      </c>
      <c r="G61" s="9">
        <f>MC!K58</f>
        <v>216.86</v>
      </c>
      <c r="H61" s="92">
        <v>6.5</v>
      </c>
      <c r="I61" s="365">
        <f>ROUND((1+ROUND($C$9,4))*H61,2)</f>
        <v>8.2799999999999994</v>
      </c>
      <c r="J61" s="366">
        <f>ROUND(G61*I61,2)</f>
        <v>1795.6</v>
      </c>
      <c r="K61" s="443"/>
      <c r="L61" s="367">
        <f>ROUND(K61*G61,2)</f>
        <v>0</v>
      </c>
      <c r="M61" s="368" t="str">
        <f>IF(K61&lt;=I61,"OK","FALSO")</f>
        <v>OK</v>
      </c>
    </row>
    <row r="62" spans="2:14" ht="25.5">
      <c r="B62" s="128" t="s">
        <v>175</v>
      </c>
      <c r="C62" s="34" t="s">
        <v>5</v>
      </c>
      <c r="D62" s="34">
        <v>151403</v>
      </c>
      <c r="E62" s="400" t="s">
        <v>159</v>
      </c>
      <c r="F62" s="34" t="s">
        <v>32</v>
      </c>
      <c r="G62" s="9">
        <f>MC!K59</f>
        <v>658.62</v>
      </c>
      <c r="H62" s="92">
        <v>9.64</v>
      </c>
      <c r="I62" s="365">
        <f>ROUND((1+ROUND($C$9,4))*H62,2)</f>
        <v>12.27</v>
      </c>
      <c r="J62" s="366">
        <f>ROUND(G62*I62,2)</f>
        <v>8081.27</v>
      </c>
      <c r="K62" s="443"/>
      <c r="L62" s="367">
        <f>ROUND(K62*G62,2)</f>
        <v>0</v>
      </c>
      <c r="M62" s="368" t="str">
        <f>IF(K62&lt;=I62,"OK","FALSO")</f>
        <v>OK</v>
      </c>
    </row>
    <row r="63" spans="2:14" ht="25.5">
      <c r="B63" s="128" t="s">
        <v>176</v>
      </c>
      <c r="C63" s="34" t="s">
        <v>5</v>
      </c>
      <c r="D63" s="163" t="s">
        <v>257</v>
      </c>
      <c r="E63" s="400" t="s">
        <v>244</v>
      </c>
      <c r="F63" s="34" t="s">
        <v>32</v>
      </c>
      <c r="G63" s="9">
        <f>MC!K60</f>
        <v>10.039999999999999</v>
      </c>
      <c r="H63" s="92">
        <v>38.25</v>
      </c>
      <c r="I63" s="365">
        <f>ROUND((1+ROUND($C$9,4))*H63,2)</f>
        <v>48.7</v>
      </c>
      <c r="J63" s="366">
        <f>ROUND(G63*I63,2)</f>
        <v>488.95</v>
      </c>
      <c r="K63" s="443"/>
      <c r="L63" s="367">
        <f>ROUND(K63*G63,2)</f>
        <v>0</v>
      </c>
      <c r="M63" s="368" t="str">
        <f>IF(K63&lt;=I63,"OK","FALSO")</f>
        <v>OK</v>
      </c>
    </row>
    <row r="64" spans="2:14">
      <c r="B64" s="129" t="s">
        <v>63</v>
      </c>
      <c r="C64" s="108"/>
      <c r="D64" s="109"/>
      <c r="E64" s="104" t="s">
        <v>146</v>
      </c>
      <c r="F64" s="108"/>
      <c r="G64" s="385"/>
      <c r="H64" s="110"/>
      <c r="I64" s="398"/>
      <c r="J64" s="401"/>
      <c r="K64" s="451"/>
      <c r="L64" s="398"/>
      <c r="M64" s="399"/>
    </row>
    <row r="65" spans="2:13">
      <c r="B65" s="128" t="s">
        <v>177</v>
      </c>
      <c r="C65" s="34" t="s">
        <v>5</v>
      </c>
      <c r="D65" s="34">
        <v>151132</v>
      </c>
      <c r="E65" s="107" t="s">
        <v>144</v>
      </c>
      <c r="F65" s="34" t="s">
        <v>32</v>
      </c>
      <c r="G65" s="9">
        <f>MC!K62</f>
        <v>81.099999999999994</v>
      </c>
      <c r="H65" s="92">
        <v>6.72</v>
      </c>
      <c r="I65" s="365">
        <f>ROUND((1+ROUND($C$9,4))*H65,2)</f>
        <v>8.56</v>
      </c>
      <c r="J65" s="366">
        <f>ROUND(G65*I65,2)</f>
        <v>694.22</v>
      </c>
      <c r="K65" s="443"/>
      <c r="L65" s="367">
        <f>ROUND(K65*G65,2)</f>
        <v>0</v>
      </c>
      <c r="M65" s="368" t="str">
        <f>IF(K65&lt;=I65,"OK","FALSO")</f>
        <v>OK</v>
      </c>
    </row>
    <row r="66" spans="2:13">
      <c r="B66" s="128" t="s">
        <v>178</v>
      </c>
      <c r="C66" s="34" t="s">
        <v>5</v>
      </c>
      <c r="D66" s="43">
        <v>151133</v>
      </c>
      <c r="E66" s="111" t="s">
        <v>145</v>
      </c>
      <c r="F66" s="34" t="s">
        <v>32</v>
      </c>
      <c r="G66" s="9">
        <f>MC!K63</f>
        <v>220.87</v>
      </c>
      <c r="H66" s="92">
        <v>8.49</v>
      </c>
      <c r="I66" s="365">
        <f>ROUND((1+ROUND($C$9,4))*H66,2)</f>
        <v>10.81</v>
      </c>
      <c r="J66" s="366">
        <f>ROUND(G66*I66,2)</f>
        <v>2387.6</v>
      </c>
      <c r="K66" s="443"/>
      <c r="L66" s="367">
        <f t="shared" ref="L66:L67" si="29">ROUND(K66*G66,2)</f>
        <v>0</v>
      </c>
      <c r="M66" s="368" t="str">
        <f t="shared" ref="M66:M67" si="30">IF(K66&lt;=I66,"OK","FALSO")</f>
        <v>OK</v>
      </c>
    </row>
    <row r="67" spans="2:13">
      <c r="B67" s="128" t="s">
        <v>179</v>
      </c>
      <c r="C67" s="34" t="s">
        <v>5</v>
      </c>
      <c r="D67" s="43">
        <v>150612</v>
      </c>
      <c r="E67" s="111" t="s">
        <v>149</v>
      </c>
      <c r="F67" s="402" t="s">
        <v>33</v>
      </c>
      <c r="G67" s="9">
        <f>MC!K64</f>
        <v>21</v>
      </c>
      <c r="H67" s="92">
        <v>49.77</v>
      </c>
      <c r="I67" s="365">
        <f t="shared" ref="I67" si="31">ROUND((1+ROUND($C$9,4))*H67,2)</f>
        <v>63.37</v>
      </c>
      <c r="J67" s="366">
        <f t="shared" ref="J67" si="32">ROUND(G67*I67,2)</f>
        <v>1330.77</v>
      </c>
      <c r="K67" s="443"/>
      <c r="L67" s="367">
        <f t="shared" si="29"/>
        <v>0</v>
      </c>
      <c r="M67" s="368" t="str">
        <f t="shared" si="30"/>
        <v>OK</v>
      </c>
    </row>
    <row r="68" spans="2:13" ht="25.5">
      <c r="B68" s="128" t="s">
        <v>180</v>
      </c>
      <c r="C68" s="34" t="s">
        <v>5</v>
      </c>
      <c r="D68" s="43">
        <v>150307</v>
      </c>
      <c r="E68" s="111" t="s">
        <v>258</v>
      </c>
      <c r="F68" s="402" t="s">
        <v>33</v>
      </c>
      <c r="G68" s="9">
        <f>MC!K65</f>
        <v>1</v>
      </c>
      <c r="H68" s="92">
        <v>516.29999999999995</v>
      </c>
      <c r="I68" s="365">
        <f t="shared" ref="I68" si="33">ROUND((1+ROUND($C$9,4))*H68,2)</f>
        <v>657.4</v>
      </c>
      <c r="J68" s="366">
        <f t="shared" ref="J68" si="34">ROUND(G68*I68,2)</f>
        <v>657.4</v>
      </c>
      <c r="K68" s="443"/>
      <c r="L68" s="367">
        <f t="shared" ref="L68" si="35">ROUND(K68*G68,2)</f>
        <v>0</v>
      </c>
      <c r="M68" s="368" t="str">
        <f t="shared" ref="M68" si="36">IF(K68&lt;=I68,"OK","FALSO")</f>
        <v>OK</v>
      </c>
    </row>
    <row r="69" spans="2:13" ht="57.6" customHeight="1">
      <c r="B69" s="128" t="s">
        <v>181</v>
      </c>
      <c r="C69" s="34" t="s">
        <v>5</v>
      </c>
      <c r="D69" s="43">
        <f>MC!D66</f>
        <v>141110</v>
      </c>
      <c r="E69" s="111" t="str">
        <f>MC!E66</f>
        <v>Caixa de inspeção em alv. bloco concreto 9x19x39cm, dim. 60x60cm e Hmáx=1m, c/ tampa de ferro fundido 40x40cm,
lastro de concreto esp.10cm, revest. interno c/ chapisco e reboco impermeabiliz, incl. escavação, reaterro e enchimento</v>
      </c>
      <c r="F69" s="402" t="s">
        <v>33</v>
      </c>
      <c r="G69" s="9">
        <f>MC!K66</f>
        <v>2</v>
      </c>
      <c r="H69" s="92">
        <v>893.48</v>
      </c>
      <c r="I69" s="365">
        <f t="shared" ref="I69" si="37">ROUND((1+ROUND($C$9,4))*H69,2)</f>
        <v>1137.67</v>
      </c>
      <c r="J69" s="366">
        <f t="shared" ref="J69" si="38">ROUND(G69*I69,2)</f>
        <v>2275.34</v>
      </c>
      <c r="K69" s="443"/>
      <c r="L69" s="367">
        <f t="shared" ref="L69" si="39">ROUND(K69*G69,2)</f>
        <v>0</v>
      </c>
      <c r="M69" s="368" t="str">
        <f t="shared" ref="M69" si="40">IF(K69&lt;=I69,"OK","FALSO")</f>
        <v>OK</v>
      </c>
    </row>
    <row r="70" spans="2:13">
      <c r="B70" s="129" t="s">
        <v>182</v>
      </c>
      <c r="C70" s="108"/>
      <c r="D70" s="109"/>
      <c r="E70" s="104" t="str">
        <f>MC!E67</f>
        <v xml:space="preserve">DISPOSITIVO DE PROTEÇÃO </v>
      </c>
      <c r="F70" s="108"/>
      <c r="G70" s="385"/>
      <c r="H70" s="110"/>
      <c r="I70" s="398"/>
      <c r="J70" s="401"/>
      <c r="K70" s="450"/>
      <c r="L70" s="398"/>
      <c r="M70" s="399"/>
    </row>
    <row r="71" spans="2:13" ht="27" customHeight="1">
      <c r="B71" s="128" t="s">
        <v>183</v>
      </c>
      <c r="C71" s="105" t="str">
        <f>MC!C70</f>
        <v>DER-ES</v>
      </c>
      <c r="D71" s="34">
        <v>151313</v>
      </c>
      <c r="E71" s="111" t="str">
        <f>MC!E68</f>
        <v>Mini-Disjuntor tripolar 90 A, curva C, 5kA, 127/220Vca, referência Siemens, GE, Schneider ou equivalente</v>
      </c>
      <c r="F71" s="105" t="s">
        <v>33</v>
      </c>
      <c r="G71" s="9">
        <f>MC!K68</f>
        <v>2</v>
      </c>
      <c r="H71" s="92">
        <v>187.85</v>
      </c>
      <c r="I71" s="365">
        <f>ROUND((1+ROUND($C$9,4))*H71,2)</f>
        <v>239.19</v>
      </c>
      <c r="J71" s="366">
        <f>ROUND(G71*I71,2)</f>
        <v>478.38</v>
      </c>
      <c r="K71" s="443"/>
      <c r="L71" s="367">
        <f>ROUND(K71*G71,2)</f>
        <v>0</v>
      </c>
      <c r="M71" s="368" t="str">
        <f>IF(K71&lt;=I71,"OK","FALSO")</f>
        <v>OK</v>
      </c>
    </row>
    <row r="72" spans="2:13" ht="27" customHeight="1">
      <c r="B72" s="128" t="s">
        <v>184</v>
      </c>
      <c r="C72" s="105" t="str">
        <f>MC!C71</f>
        <v>DER-ES</v>
      </c>
      <c r="D72" s="163" t="s">
        <v>273</v>
      </c>
      <c r="E72" s="111" t="s">
        <v>272</v>
      </c>
      <c r="F72" s="105" t="s">
        <v>33</v>
      </c>
      <c r="G72" s="9">
        <f>MC!K69</f>
        <v>2</v>
      </c>
      <c r="H72" s="92">
        <v>24.22</v>
      </c>
      <c r="I72" s="365">
        <f>ROUND((1+ROUND($C$9,4))*H72,2)</f>
        <v>30.84</v>
      </c>
      <c r="J72" s="366">
        <f>ROUND(G72*I72,2)</f>
        <v>61.68</v>
      </c>
      <c r="K72" s="443"/>
      <c r="L72" s="367">
        <f>ROUND(K72*G72,2)</f>
        <v>0</v>
      </c>
      <c r="M72" s="368" t="str">
        <f>IF(K72&lt;=I72,"OK","FALSO")</f>
        <v>OK</v>
      </c>
    </row>
    <row r="73" spans="2:13" ht="25.5">
      <c r="B73" s="128" t="s">
        <v>185</v>
      </c>
      <c r="C73" s="34" t="s">
        <v>5</v>
      </c>
      <c r="D73" s="163" t="s">
        <v>274</v>
      </c>
      <c r="E73" s="107" t="str">
        <f>MC!E70</f>
        <v>Mini-Disjuntor monopolar 16A, curva C, 5kA, 127/220Vca, referência Siemens, GE, Schneider ou equivalente</v>
      </c>
      <c r="F73" s="105" t="s">
        <v>33</v>
      </c>
      <c r="G73" s="9">
        <f>MC!K70</f>
        <v>4</v>
      </c>
      <c r="H73" s="92">
        <v>24.22</v>
      </c>
      <c r="I73" s="365">
        <f>ROUND((1+ROUND($C$9,4))*H73,2)</f>
        <v>30.84</v>
      </c>
      <c r="J73" s="366">
        <f>ROUND(G73*I73,2)</f>
        <v>123.36</v>
      </c>
      <c r="K73" s="443"/>
      <c r="L73" s="367">
        <f>ROUND(K73*G73,2)</f>
        <v>0</v>
      </c>
      <c r="M73" s="368" t="str">
        <f t="shared" ref="M73:M74" si="41">IF(K73&lt;=I73,"OK","FALSO")</f>
        <v>OK</v>
      </c>
    </row>
    <row r="74" spans="2:13" ht="31.9" customHeight="1">
      <c r="B74" s="128" t="s">
        <v>186</v>
      </c>
      <c r="C74" s="34" t="s">
        <v>5</v>
      </c>
      <c r="D74" s="34">
        <f>MC!D71</f>
        <v>151337</v>
      </c>
      <c r="E74" s="107" t="str">
        <f>MC!E71</f>
        <v>Dispositivo de proteção contra surto (DPS) bipolar, 40kA, 275Vca, referência Siemens, Steck, Clamper ou equivalente</v>
      </c>
      <c r="F74" s="105" t="s">
        <v>33</v>
      </c>
      <c r="G74" s="9">
        <f>MC!K71</f>
        <v>4</v>
      </c>
      <c r="H74" s="92">
        <v>117.11</v>
      </c>
      <c r="I74" s="365">
        <f>ROUND((1+ROUND($C$9,4))*H74,2)</f>
        <v>149.12</v>
      </c>
      <c r="J74" s="366">
        <f>ROUND(G74*I74,2)</f>
        <v>596.48</v>
      </c>
      <c r="K74" s="443"/>
      <c r="L74" s="367">
        <f>ROUND(K74*G74,2)</f>
        <v>0</v>
      </c>
      <c r="M74" s="368" t="str">
        <f t="shared" si="41"/>
        <v>OK</v>
      </c>
    </row>
    <row r="75" spans="2:13">
      <c r="B75" s="129" t="s">
        <v>262</v>
      </c>
      <c r="C75" s="109"/>
      <c r="D75" s="112"/>
      <c r="E75" s="113" t="s">
        <v>122</v>
      </c>
      <c r="F75" s="109"/>
      <c r="G75" s="385"/>
      <c r="H75" s="110"/>
      <c r="I75" s="398"/>
      <c r="J75" s="401"/>
      <c r="K75" s="450"/>
      <c r="L75" s="398"/>
      <c r="M75" s="399"/>
    </row>
    <row r="76" spans="2:13">
      <c r="B76" s="128" t="s">
        <v>263</v>
      </c>
      <c r="C76" s="176" t="str">
        <f>MC!C73</f>
        <v>COMP.</v>
      </c>
      <c r="D76" s="230">
        <f>MC!D73</f>
        <v>1</v>
      </c>
      <c r="E76" s="177" t="str">
        <f>MC!E73</f>
        <v>POSTE PORTO ALEGRE PT 308, Ref.: FUND'ART</v>
      </c>
      <c r="F76" s="34" t="s">
        <v>33</v>
      </c>
      <c r="G76" s="9">
        <f>MC!K73</f>
        <v>17</v>
      </c>
      <c r="H76" s="92">
        <f>COMP.01!H27</f>
        <v>2380.4030000000002</v>
      </c>
      <c r="I76" s="365">
        <f t="shared" ref="I76:I79" si="42">ROUND((1+ROUND($C$9,4))*H76,2)</f>
        <v>3030.97</v>
      </c>
      <c r="J76" s="366">
        <f t="shared" ref="J76:J78" si="43">ROUND(G76*I76,2)</f>
        <v>51526.49</v>
      </c>
      <c r="K76" s="443"/>
      <c r="L76" s="367">
        <f>ROUND(K76*G76,2)</f>
        <v>0</v>
      </c>
      <c r="M76" s="368" t="str">
        <f>IF(K76&lt;=I76,"OK","FALSO")</f>
        <v>OK</v>
      </c>
    </row>
    <row r="77" spans="2:13">
      <c r="B77" s="128" t="s">
        <v>264</v>
      </c>
      <c r="C77" s="176" t="str">
        <f>MC!C74</f>
        <v>COMP.</v>
      </c>
      <c r="D77" s="230">
        <f>MC!D74</f>
        <v>2</v>
      </c>
      <c r="E77" s="177" t="s">
        <v>232</v>
      </c>
      <c r="F77" s="34" t="s">
        <v>33</v>
      </c>
      <c r="G77" s="9">
        <f>MC!K74</f>
        <v>2</v>
      </c>
      <c r="H77" s="92">
        <f>COMP.02!H29</f>
        <v>445.10449999999997</v>
      </c>
      <c r="I77" s="365">
        <f t="shared" si="42"/>
        <v>566.75</v>
      </c>
      <c r="J77" s="366">
        <f t="shared" si="43"/>
        <v>1133.5</v>
      </c>
      <c r="K77" s="443"/>
      <c r="L77" s="367">
        <f t="shared" ref="L77:L79" si="44">ROUND(K77*G77,2)</f>
        <v>0</v>
      </c>
      <c r="M77" s="368" t="str">
        <f t="shared" ref="M77:M79" si="45">IF(K77&lt;=I77,"OK","FALSO")</f>
        <v>OK</v>
      </c>
    </row>
    <row r="78" spans="2:13">
      <c r="B78" s="128" t="s">
        <v>265</v>
      </c>
      <c r="C78" s="176" t="str">
        <f>MC!C75</f>
        <v>COMP.</v>
      </c>
      <c r="D78" s="230">
        <f>MC!D75</f>
        <v>3</v>
      </c>
      <c r="E78" s="177" t="str">
        <f>MC!E75</f>
        <v>Pendente Colonial Externo Incolustre Aluminium 101x32cm 1902</v>
      </c>
      <c r="F78" s="34" t="s">
        <v>33</v>
      </c>
      <c r="G78" s="9">
        <f>MC!K75</f>
        <v>1</v>
      </c>
      <c r="H78" s="92">
        <f>COMP.03!H29</f>
        <v>820.59450000000004</v>
      </c>
      <c r="I78" s="365">
        <f t="shared" si="42"/>
        <v>1044.8599999999999</v>
      </c>
      <c r="J78" s="366">
        <f t="shared" si="43"/>
        <v>1044.8599999999999</v>
      </c>
      <c r="K78" s="443"/>
      <c r="L78" s="367">
        <f t="shared" si="44"/>
        <v>0</v>
      </c>
      <c r="M78" s="368" t="str">
        <f t="shared" si="45"/>
        <v>OK</v>
      </c>
    </row>
    <row r="79" spans="2:13" ht="25.5">
      <c r="B79" s="128" t="s">
        <v>266</v>
      </c>
      <c r="C79" s="176" t="str">
        <f>MC!C76</f>
        <v>COMP.</v>
      </c>
      <c r="D79" s="230">
        <f>MC!D76</f>
        <v>4</v>
      </c>
      <c r="E79" s="48" t="str">
        <f>MC!E76</f>
        <v xml:space="preserve">SPOT LED BALIZADOR Espeto De Jardim Stella Focco 7w Branco Quente Sth7703/30 </v>
      </c>
      <c r="F79" s="34" t="s">
        <v>33</v>
      </c>
      <c r="G79" s="9">
        <f>MC!K76</f>
        <v>8</v>
      </c>
      <c r="H79" s="92">
        <f>COMP.04!H29</f>
        <v>416.31450000000001</v>
      </c>
      <c r="I79" s="365">
        <f t="shared" si="42"/>
        <v>530.09</v>
      </c>
      <c r="J79" s="366">
        <f t="shared" ref="J79" si="46">ROUND(G79*I79,2)</f>
        <v>4240.72</v>
      </c>
      <c r="K79" s="443"/>
      <c r="L79" s="367">
        <f t="shared" si="44"/>
        <v>0</v>
      </c>
      <c r="M79" s="368" t="str">
        <f t="shared" si="45"/>
        <v>OK</v>
      </c>
    </row>
    <row r="80" spans="2:13">
      <c r="B80" s="126"/>
      <c r="C80" s="114"/>
      <c r="D80" s="115"/>
      <c r="E80" s="116"/>
      <c r="F80" s="33"/>
      <c r="G80" s="369"/>
      <c r="H80" s="33"/>
      <c r="I80" s="33" t="s">
        <v>28</v>
      </c>
      <c r="J80" s="370">
        <f>SUM(J58:J79)</f>
        <v>87054.74</v>
      </c>
      <c r="K80" s="444" t="s">
        <v>28</v>
      </c>
      <c r="L80" s="371">
        <f>SUM(L58:M79)</f>
        <v>0</v>
      </c>
      <c r="M80" s="357"/>
    </row>
    <row r="81" spans="2:13">
      <c r="B81" s="126">
        <v>8</v>
      </c>
      <c r="C81" s="114"/>
      <c r="D81" s="115"/>
      <c r="E81" s="116" t="s">
        <v>123</v>
      </c>
      <c r="F81" s="33"/>
      <c r="G81" s="369"/>
      <c r="H81" s="33"/>
      <c r="I81" s="33"/>
      <c r="J81" s="364"/>
      <c r="K81" s="441"/>
      <c r="L81" s="356"/>
      <c r="M81" s="357"/>
    </row>
    <row r="82" spans="2:13" ht="18" customHeight="1">
      <c r="B82" s="128" t="s">
        <v>65</v>
      </c>
      <c r="C82" s="43" t="s">
        <v>5</v>
      </c>
      <c r="D82" s="43">
        <v>200306</v>
      </c>
      <c r="E82" s="48" t="s">
        <v>220</v>
      </c>
      <c r="F82" s="34" t="s">
        <v>30</v>
      </c>
      <c r="G82" s="9">
        <f>MC!K78</f>
        <v>72.34</v>
      </c>
      <c r="H82" s="92">
        <v>249.22</v>
      </c>
      <c r="I82" s="365">
        <f t="shared" ref="I82:I85" si="47">ROUND((1+ROUND($C$9,4))*H82,2)</f>
        <v>317.33</v>
      </c>
      <c r="J82" s="366">
        <f t="shared" ref="J82:J88" si="48">ROUND(G82*I82,2)</f>
        <v>22955.65</v>
      </c>
      <c r="K82" s="443"/>
      <c r="L82" s="367">
        <f t="shared" ref="L82:L88" si="49">ROUND(K82*G82,2)</f>
        <v>0</v>
      </c>
      <c r="M82" s="368" t="str">
        <f t="shared" ref="M82:M88" si="50">IF(K82&lt;=I82,"OK","FALSO")</f>
        <v>OK</v>
      </c>
    </row>
    <row r="83" spans="2:13" ht="29.45" customHeight="1">
      <c r="B83" s="128" t="s">
        <v>66</v>
      </c>
      <c r="C83" s="43" t="s">
        <v>330</v>
      </c>
      <c r="D83" s="43">
        <f>MC!D79</f>
        <v>97090</v>
      </c>
      <c r="E83" s="48" t="str">
        <f>MC!E79</f>
        <v>ARMAÇÃO PARA EXECUÇÃO DE RADIER, PISO DE CONCRETO OU LAJE SOBRE SOLO, COM USO DE TELA Q-138. AF_09/2021</v>
      </c>
      <c r="F83" s="34" t="str">
        <f>MC!F79</f>
        <v>KG</v>
      </c>
      <c r="G83" s="9">
        <f>MC!K79</f>
        <v>744.19949999999994</v>
      </c>
      <c r="H83" s="92">
        <v>14.13</v>
      </c>
      <c r="I83" s="365">
        <f t="shared" ref="I83" si="51">ROUND((1+ROUND($C$9,4))*H83,2)</f>
        <v>17.989999999999998</v>
      </c>
      <c r="J83" s="366">
        <f t="shared" ref="J83" si="52">ROUND(G83*I83,2)</f>
        <v>13388.15</v>
      </c>
      <c r="K83" s="443"/>
      <c r="L83" s="367">
        <f t="shared" si="49"/>
        <v>0</v>
      </c>
      <c r="M83" s="368"/>
    </row>
    <row r="84" spans="2:13" ht="30.6" customHeight="1">
      <c r="B84" s="128" t="s">
        <v>67</v>
      </c>
      <c r="C84" s="43" t="s">
        <v>330</v>
      </c>
      <c r="D84" s="43">
        <f>MC!D80</f>
        <v>97096</v>
      </c>
      <c r="E84" s="48" t="s">
        <v>336</v>
      </c>
      <c r="F84" s="34" t="s">
        <v>34</v>
      </c>
      <c r="G84" s="9">
        <f>MC!K80</f>
        <v>29.42</v>
      </c>
      <c r="H84" s="92">
        <v>740.64</v>
      </c>
      <c r="I84" s="365">
        <f>ROUND((1+ROUND($C$9,4))*H84,2)</f>
        <v>943.06</v>
      </c>
      <c r="J84" s="366">
        <f>ROUND(G84*I84,2)</f>
        <v>27744.83</v>
      </c>
      <c r="K84" s="443"/>
      <c r="L84" s="367">
        <f t="shared" si="49"/>
        <v>0</v>
      </c>
      <c r="M84" s="368"/>
    </row>
    <row r="85" spans="2:13" ht="25.5">
      <c r="B85" s="128" t="s">
        <v>68</v>
      </c>
      <c r="C85" s="34" t="s">
        <v>5</v>
      </c>
      <c r="D85" s="34">
        <v>130103</v>
      </c>
      <c r="E85" s="54" t="s">
        <v>132</v>
      </c>
      <c r="F85" s="34" t="s">
        <v>30</v>
      </c>
      <c r="G85" s="9">
        <f>MC!K81</f>
        <v>722.55</v>
      </c>
      <c r="H85" s="92">
        <v>27.93</v>
      </c>
      <c r="I85" s="365">
        <f t="shared" si="47"/>
        <v>35.56</v>
      </c>
      <c r="J85" s="366">
        <f t="shared" si="48"/>
        <v>25693.88</v>
      </c>
      <c r="K85" s="443"/>
      <c r="L85" s="367">
        <f t="shared" si="49"/>
        <v>0</v>
      </c>
      <c r="M85" s="368" t="str">
        <f t="shared" si="50"/>
        <v>OK</v>
      </c>
    </row>
    <row r="86" spans="2:13" ht="25.5">
      <c r="B86" s="128" t="s">
        <v>150</v>
      </c>
      <c r="C86" s="176" t="str">
        <f>MC!C82</f>
        <v xml:space="preserve">COMP. </v>
      </c>
      <c r="D86" s="43">
        <f>MC!D82</f>
        <v>5</v>
      </c>
      <c r="E86" s="48" t="str">
        <f>COMP.05!A12</f>
        <v>Bloco granito cinza 40x40, esp. 8 cm flameado, assentados sobre canaleta de concreto central</v>
      </c>
      <c r="F86" s="34" t="s">
        <v>30</v>
      </c>
      <c r="G86" s="9">
        <f>MC!K82</f>
        <v>18.940000000000001</v>
      </c>
      <c r="H86" s="185">
        <f>COMP.05!H27</f>
        <v>713.56949999999995</v>
      </c>
      <c r="I86" s="365">
        <f t="shared" ref="I86:I88" si="53">ROUND((1+ROUND($C$9,4))*H86,2)</f>
        <v>908.59</v>
      </c>
      <c r="J86" s="366">
        <f t="shared" si="48"/>
        <v>17208.689999999999</v>
      </c>
      <c r="K86" s="443"/>
      <c r="L86" s="367">
        <f t="shared" si="49"/>
        <v>0</v>
      </c>
      <c r="M86" s="368" t="str">
        <f t="shared" si="50"/>
        <v>OK</v>
      </c>
    </row>
    <row r="87" spans="2:13" ht="25.5">
      <c r="B87" s="128" t="s">
        <v>151</v>
      </c>
      <c r="C87" s="176" t="str">
        <f>MC!C83</f>
        <v xml:space="preserve">COMP. </v>
      </c>
      <c r="D87" s="43">
        <f>MC!D83</f>
        <v>6</v>
      </c>
      <c r="E87" s="48" t="s">
        <v>253</v>
      </c>
      <c r="F87" s="34" t="s">
        <v>30</v>
      </c>
      <c r="G87" s="9">
        <f>MC!K83</f>
        <v>508.34999999999997</v>
      </c>
      <c r="H87" s="184">
        <f>COMP.06!H27</f>
        <v>304.3836</v>
      </c>
      <c r="I87" s="365">
        <f t="shared" si="53"/>
        <v>387.57</v>
      </c>
      <c r="J87" s="366">
        <f t="shared" si="48"/>
        <v>197021.21</v>
      </c>
      <c r="K87" s="443"/>
      <c r="L87" s="367">
        <f t="shared" si="49"/>
        <v>0</v>
      </c>
      <c r="M87" s="368" t="str">
        <f t="shared" si="50"/>
        <v>OK</v>
      </c>
    </row>
    <row r="88" spans="2:13" ht="29.45" customHeight="1">
      <c r="B88" s="128" t="s">
        <v>342</v>
      </c>
      <c r="C88" s="176" t="str">
        <f>MC!C84</f>
        <v>COMP.</v>
      </c>
      <c r="D88" s="43">
        <f>MC!D84</f>
        <v>7</v>
      </c>
      <c r="E88" s="48" t="s">
        <v>254</v>
      </c>
      <c r="F88" s="34" t="s">
        <v>30</v>
      </c>
      <c r="G88" s="9">
        <f>MC!K84</f>
        <v>214.2</v>
      </c>
      <c r="H88" s="184">
        <f>COMP.07!H29</f>
        <v>495.78360000000004</v>
      </c>
      <c r="I88" s="365">
        <f t="shared" si="53"/>
        <v>631.28</v>
      </c>
      <c r="J88" s="366">
        <f t="shared" si="48"/>
        <v>135220.18</v>
      </c>
      <c r="K88" s="443"/>
      <c r="L88" s="367">
        <f t="shared" si="49"/>
        <v>0</v>
      </c>
      <c r="M88" s="368" t="str">
        <f t="shared" si="50"/>
        <v>OK</v>
      </c>
    </row>
    <row r="89" spans="2:13">
      <c r="B89" s="130"/>
      <c r="C89" s="33"/>
      <c r="D89" s="33"/>
      <c r="E89" s="33"/>
      <c r="F89" s="33"/>
      <c r="G89" s="369"/>
      <c r="H89" s="33"/>
      <c r="I89" s="33" t="s">
        <v>28</v>
      </c>
      <c r="J89" s="370">
        <f>SUM(J82:J88)</f>
        <v>439232.59</v>
      </c>
      <c r="K89" s="130" t="s">
        <v>28</v>
      </c>
      <c r="L89" s="33">
        <f>SUM(L82:L88)</f>
        <v>0</v>
      </c>
      <c r="M89" s="357"/>
    </row>
    <row r="90" spans="2:13">
      <c r="B90" s="126">
        <v>9</v>
      </c>
      <c r="C90" s="114"/>
      <c r="D90" s="115"/>
      <c r="E90" s="116" t="s">
        <v>124</v>
      </c>
      <c r="F90" s="33"/>
      <c r="G90" s="369"/>
      <c r="H90" s="33"/>
      <c r="I90" s="33"/>
      <c r="J90" s="364"/>
      <c r="K90" s="441"/>
      <c r="L90" s="356"/>
      <c r="M90" s="357"/>
    </row>
    <row r="91" spans="2:13" s="406" customFormat="1">
      <c r="B91" s="152" t="s">
        <v>69</v>
      </c>
      <c r="C91" s="153"/>
      <c r="D91" s="154"/>
      <c r="E91" s="155" t="s">
        <v>133</v>
      </c>
      <c r="F91" s="156"/>
      <c r="G91" s="385"/>
      <c r="H91" s="156"/>
      <c r="I91" s="156"/>
      <c r="J91" s="403"/>
      <c r="K91" s="452"/>
      <c r="L91" s="404"/>
      <c r="M91" s="405"/>
    </row>
    <row r="92" spans="2:13" ht="25.5">
      <c r="B92" s="125" t="s">
        <v>189</v>
      </c>
      <c r="C92" s="34" t="s">
        <v>5</v>
      </c>
      <c r="D92" s="90">
        <v>120101</v>
      </c>
      <c r="E92" s="20" t="s">
        <v>77</v>
      </c>
      <c r="F92" s="34" t="s">
        <v>30</v>
      </c>
      <c r="G92" s="9">
        <f>MC!K88</f>
        <v>18.880000000000003</v>
      </c>
      <c r="H92" s="94">
        <v>7.86</v>
      </c>
      <c r="I92" s="365">
        <f>ROUND((1+ROUND($C$9,4))*H92,2)</f>
        <v>10.01</v>
      </c>
      <c r="J92" s="366">
        <f>ROUND(G92*I92,2)</f>
        <v>188.99</v>
      </c>
      <c r="K92" s="443"/>
      <c r="L92" s="367">
        <f>ROUND(K92*G92,2)</f>
        <v>0</v>
      </c>
      <c r="M92" s="368" t="str">
        <f>IF(K92&lt;=I92,"OK","FALSO")</f>
        <v>OK</v>
      </c>
    </row>
    <row r="93" spans="2:13" ht="25.5">
      <c r="B93" s="125" t="s">
        <v>190</v>
      </c>
      <c r="C93" s="34" t="s">
        <v>5</v>
      </c>
      <c r="D93" s="90">
        <v>110301</v>
      </c>
      <c r="E93" s="20" t="s">
        <v>78</v>
      </c>
      <c r="F93" s="34" t="s">
        <v>30</v>
      </c>
      <c r="G93" s="9">
        <f>MC!K89</f>
        <v>18.880000000000003</v>
      </c>
      <c r="H93" s="94">
        <v>43.29</v>
      </c>
      <c r="I93" s="365">
        <f>ROUND((1+ROUND($C$9,4))*H93,2)</f>
        <v>55.12</v>
      </c>
      <c r="J93" s="366">
        <f>ROUND(G93*I93,2)</f>
        <v>1040.67</v>
      </c>
      <c r="K93" s="443"/>
      <c r="L93" s="367">
        <f>ROUND(K93*G93,2)</f>
        <v>0</v>
      </c>
      <c r="M93" s="368" t="str">
        <f>IF(K93&lt;=I93,"OK","FALSO")</f>
        <v>OK</v>
      </c>
    </row>
    <row r="94" spans="2:13">
      <c r="B94" s="131" t="s">
        <v>70</v>
      </c>
      <c r="C94" s="117"/>
      <c r="D94" s="95"/>
      <c r="E94" s="118" t="s">
        <v>125</v>
      </c>
      <c r="F94" s="95"/>
      <c r="G94" s="385"/>
      <c r="H94" s="119"/>
      <c r="I94" s="386"/>
      <c r="J94" s="387"/>
      <c r="K94" s="453"/>
      <c r="L94" s="407"/>
      <c r="M94" s="408"/>
    </row>
    <row r="95" spans="2:13" ht="18" customHeight="1">
      <c r="B95" s="128" t="s">
        <v>191</v>
      </c>
      <c r="C95" s="176" t="str">
        <f>MC!C91</f>
        <v xml:space="preserve">COMP. </v>
      </c>
      <c r="D95" s="43">
        <f>MC!D91</f>
        <v>8</v>
      </c>
      <c r="E95" s="48" t="s">
        <v>195</v>
      </c>
      <c r="F95" s="34" t="s">
        <v>30</v>
      </c>
      <c r="G95" s="9">
        <f>MC!K91</f>
        <v>18.880000000000003</v>
      </c>
      <c r="H95" s="184">
        <f>COMP.08!H29</f>
        <v>384.69959999999998</v>
      </c>
      <c r="I95" s="365">
        <f t="shared" ref="I95" si="54">ROUND((1+ROUND($C$9,4))*H95,2)</f>
        <v>489.84</v>
      </c>
      <c r="J95" s="366">
        <f t="shared" ref="J95" si="55">ROUND(G95*I95,2)</f>
        <v>9248.18</v>
      </c>
      <c r="K95" s="443"/>
      <c r="L95" s="367">
        <f>ROUND(K95*G95,2)</f>
        <v>0</v>
      </c>
      <c r="M95" s="368" t="str">
        <f t="shared" ref="M95" si="56">IF(K95&lt;=I95,"OK","FALSO")</f>
        <v>OK</v>
      </c>
    </row>
    <row r="96" spans="2:13">
      <c r="B96" s="130"/>
      <c r="C96" s="33"/>
      <c r="D96" s="33"/>
      <c r="E96" s="33"/>
      <c r="F96" s="33"/>
      <c r="G96" s="369"/>
      <c r="H96" s="33"/>
      <c r="I96" s="33" t="s">
        <v>28</v>
      </c>
      <c r="J96" s="370">
        <f>SUM(J92:J95)</f>
        <v>10477.84</v>
      </c>
      <c r="K96" s="444" t="s">
        <v>28</v>
      </c>
      <c r="L96" s="371">
        <f>SUM(L92:L95)</f>
        <v>0</v>
      </c>
      <c r="M96" s="357"/>
    </row>
    <row r="97" spans="2:15">
      <c r="B97" s="126">
        <v>10</v>
      </c>
      <c r="C97" s="114"/>
      <c r="D97" s="115"/>
      <c r="E97" s="116" t="s">
        <v>82</v>
      </c>
      <c r="F97" s="33"/>
      <c r="G97" s="369"/>
      <c r="H97" s="33"/>
      <c r="I97" s="33"/>
      <c r="J97" s="364"/>
      <c r="K97" s="441"/>
      <c r="L97" s="356"/>
      <c r="M97" s="357"/>
    </row>
    <row r="98" spans="2:15" ht="55.15" customHeight="1">
      <c r="B98" s="128" t="s">
        <v>71</v>
      </c>
      <c r="C98" s="176" t="str">
        <f>MC!C94</f>
        <v>SINAPI</v>
      </c>
      <c r="D98" s="43">
        <f>MC!D94</f>
        <v>103311</v>
      </c>
      <c r="E98" s="48" t="str">
        <f>MC!E94</f>
        <v>INSTALAÇÃO DE BICICLETÁRIO MODELO U INVERTIDO, DIMENSÕES 110 CM X 78 CM EM TUBO CIRCULAR DE AÇO Ø 2'' COM PINTURA ELETROSTÁTICA, FIXADO COM CONCRETO, SOBRE SOLO. AF_11/2021 Bicicletario ref.: METALCO DESIGN, BICICLETÁRIO BIKE, 100cmX50cmX25cm</v>
      </c>
      <c r="F98" s="105" t="s">
        <v>192</v>
      </c>
      <c r="G98" s="9">
        <f>MC!K94</f>
        <v>3</v>
      </c>
      <c r="H98" s="184">
        <v>1259.2</v>
      </c>
      <c r="I98" s="365">
        <f t="shared" ref="I98:I103" si="57">ROUND((1+ROUND($C$9,4))*H98,2)</f>
        <v>1603.34</v>
      </c>
      <c r="J98" s="366">
        <f t="shared" ref="J98:J103" si="58">ROUND(G98*I98,2)</f>
        <v>4810.0200000000004</v>
      </c>
      <c r="K98" s="443"/>
      <c r="L98" s="367">
        <f t="shared" ref="L98:L100" si="59">ROUND(K98*G98,2)</f>
        <v>0</v>
      </c>
      <c r="M98" s="368" t="str">
        <f t="shared" ref="M98:M100" si="60">IF(K98&lt;=I98,"OK","FALSO")</f>
        <v>OK</v>
      </c>
    </row>
    <row r="99" spans="2:15">
      <c r="B99" s="128" t="s">
        <v>72</v>
      </c>
      <c r="C99" s="176" t="str">
        <f>MC!C95</f>
        <v>SINAPI</v>
      </c>
      <c r="D99" s="43">
        <f>MC!D95</f>
        <v>103302</v>
      </c>
      <c r="E99" s="48" t="s">
        <v>114</v>
      </c>
      <c r="F99" s="105" t="s">
        <v>192</v>
      </c>
      <c r="G99" s="9">
        <f>MC!K95</f>
        <v>8</v>
      </c>
      <c r="H99" s="184">
        <v>1259.2</v>
      </c>
      <c r="I99" s="365">
        <f t="shared" ref="I99" si="61">ROUND((1+ROUND($C$9,4))*H99,2)</f>
        <v>1603.34</v>
      </c>
      <c r="J99" s="366">
        <f t="shared" ref="J99" si="62">ROUND(G99*I99,2)</f>
        <v>12826.72</v>
      </c>
      <c r="K99" s="443"/>
      <c r="L99" s="367">
        <f t="shared" ref="L99" si="63">ROUND(K99*G99,2)</f>
        <v>0</v>
      </c>
      <c r="M99" s="368" t="str">
        <f t="shared" ref="M99" si="64">IF(K99&lt;=I99,"OK","FALSO")</f>
        <v>OK</v>
      </c>
    </row>
    <row r="100" spans="2:15" ht="25.5">
      <c r="B100" s="128" t="s">
        <v>73</v>
      </c>
      <c r="C100" s="176" t="str">
        <f>MC!C96</f>
        <v xml:space="preserve">COMP. </v>
      </c>
      <c r="D100" s="43">
        <f>MC!D96</f>
        <v>9</v>
      </c>
      <c r="E100" s="48" t="str">
        <f>COMP.09!A12</f>
        <v>PLACA MACIÇA DE GRANITO CAFÉ IMPERIAL 8 CM ESPESSURA - ACAB. ESCOVADO, ASSENTADO COM ARGAMASSA ACIII</v>
      </c>
      <c r="F100" s="34" t="s">
        <v>30</v>
      </c>
      <c r="G100" s="9">
        <f>MC!K96</f>
        <v>9.0500000000000007</v>
      </c>
      <c r="H100" s="184">
        <f>COMP.09!H24</f>
        <v>2421.7055999999998</v>
      </c>
      <c r="I100" s="365">
        <f>ROUND((1+ROUND($C$9,4))*H100,2)</f>
        <v>3083.56</v>
      </c>
      <c r="J100" s="366">
        <f>ROUND(G100*I100,2)</f>
        <v>27906.22</v>
      </c>
      <c r="K100" s="443"/>
      <c r="L100" s="367">
        <f t="shared" si="59"/>
        <v>0</v>
      </c>
      <c r="M100" s="368" t="str">
        <f t="shared" si="60"/>
        <v>OK</v>
      </c>
      <c r="O100" s="396"/>
    </row>
    <row r="101" spans="2:15" ht="25.5">
      <c r="B101" s="128" t="s">
        <v>74</v>
      </c>
      <c r="C101" s="176" t="str">
        <f>MC!C97</f>
        <v xml:space="preserve">COMP. </v>
      </c>
      <c r="D101" s="43">
        <f>MC!D97</f>
        <v>10</v>
      </c>
      <c r="E101" s="179" t="s">
        <v>239</v>
      </c>
      <c r="F101" s="105" t="s">
        <v>33</v>
      </c>
      <c r="G101" s="9">
        <f>MC!K97</f>
        <v>2</v>
      </c>
      <c r="H101" s="184">
        <f>COMP.10!H31</f>
        <v>4908.942</v>
      </c>
      <c r="I101" s="365">
        <f t="shared" ref="I101:I102" si="65">ROUND((1+ROUND($C$9,4))*H101,2)</f>
        <v>6250.56</v>
      </c>
      <c r="J101" s="366">
        <f t="shared" ref="J101:J102" si="66">ROUND(G101*I101,2)</f>
        <v>12501.12</v>
      </c>
      <c r="K101" s="443"/>
      <c r="L101" s="367">
        <f t="shared" ref="L101:L102" si="67">ROUND(K101*G101,2)</f>
        <v>0</v>
      </c>
      <c r="M101" s="368" t="str">
        <f t="shared" ref="M101:M102" si="68">IF(K101&lt;=I101,"OK","FALSO")</f>
        <v>OK</v>
      </c>
    </row>
    <row r="102" spans="2:15">
      <c r="B102" s="128" t="s">
        <v>75</v>
      </c>
      <c r="C102" s="176" t="str">
        <f>MC!C98</f>
        <v xml:space="preserve">COMP. </v>
      </c>
      <c r="D102" s="43">
        <f>MC!D98</f>
        <v>11</v>
      </c>
      <c r="E102" s="179" t="s">
        <v>238</v>
      </c>
      <c r="F102" s="105" t="s">
        <v>33</v>
      </c>
      <c r="G102" s="9">
        <f>MC!K98</f>
        <v>15</v>
      </c>
      <c r="H102" s="184">
        <f>COMP.11!H24</f>
        <v>2122.5590000000002</v>
      </c>
      <c r="I102" s="365">
        <f t="shared" si="65"/>
        <v>2702.65</v>
      </c>
      <c r="J102" s="366">
        <f t="shared" si="66"/>
        <v>40539.75</v>
      </c>
      <c r="K102" s="443"/>
      <c r="L102" s="367">
        <f t="shared" si="67"/>
        <v>0</v>
      </c>
      <c r="M102" s="368" t="str">
        <f t="shared" si="68"/>
        <v>OK</v>
      </c>
    </row>
    <row r="103" spans="2:15" ht="25.5">
      <c r="B103" s="128" t="s">
        <v>76</v>
      </c>
      <c r="C103" s="227" t="s">
        <v>5</v>
      </c>
      <c r="D103" s="229">
        <v>200326</v>
      </c>
      <c r="E103" s="228" t="s">
        <v>81</v>
      </c>
      <c r="F103" s="105" t="str">
        <f>MC!F99</f>
        <v>M2</v>
      </c>
      <c r="G103" s="9">
        <f>MC!K99</f>
        <v>15.36</v>
      </c>
      <c r="H103" s="92">
        <v>35.840000000000003</v>
      </c>
      <c r="I103" s="365">
        <f t="shared" si="57"/>
        <v>45.64</v>
      </c>
      <c r="J103" s="366">
        <f t="shared" si="58"/>
        <v>701.03</v>
      </c>
      <c r="K103" s="443"/>
      <c r="L103" s="367">
        <f t="shared" ref="L103" si="69">ROUND(K103*G103,2)</f>
        <v>0</v>
      </c>
      <c r="M103" s="368" t="str">
        <f t="shared" ref="M103" si="70">IF(K103&lt;=I103,"OK","FALSO")</f>
        <v>OK</v>
      </c>
    </row>
    <row r="104" spans="2:15" ht="38.25">
      <c r="B104" s="128" t="s">
        <v>196</v>
      </c>
      <c r="C104" s="105" t="s">
        <v>330</v>
      </c>
      <c r="D104" s="161">
        <v>98511</v>
      </c>
      <c r="E104" s="167" t="s">
        <v>343</v>
      </c>
      <c r="F104" s="105" t="str">
        <f>MC!F97</f>
        <v>UND</v>
      </c>
      <c r="G104" s="9">
        <v>16</v>
      </c>
      <c r="H104" s="92">
        <v>177.82</v>
      </c>
      <c r="I104" s="365">
        <f t="shared" ref="I104" si="71">ROUND((1+ROUND($C$9,4))*H104,2)</f>
        <v>226.42</v>
      </c>
      <c r="J104" s="366">
        <f t="shared" ref="J104" si="72">ROUND(G104*I104,2)</f>
        <v>3622.72</v>
      </c>
      <c r="K104" s="443"/>
      <c r="L104" s="367">
        <f t="shared" ref="L104" si="73">ROUND(K104*G104,2)</f>
        <v>0</v>
      </c>
      <c r="M104" s="368" t="str">
        <f t="shared" ref="M104" si="74">IF(K104&lt;=I104,"OK","FALSO")</f>
        <v>OK</v>
      </c>
    </row>
    <row r="105" spans="2:15">
      <c r="B105" s="130"/>
      <c r="C105" s="33"/>
      <c r="D105" s="33"/>
      <c r="E105" s="33"/>
      <c r="F105" s="33"/>
      <c r="G105" s="369"/>
      <c r="H105" s="33"/>
      <c r="I105" s="33" t="s">
        <v>28</v>
      </c>
      <c r="J105" s="370">
        <f>SUM(J98:J104)</f>
        <v>102907.58</v>
      </c>
      <c r="K105" s="130" t="s">
        <v>28</v>
      </c>
      <c r="L105" s="33">
        <f>SUM(L98:L104)</f>
        <v>0</v>
      </c>
      <c r="M105" s="357"/>
    </row>
    <row r="106" spans="2:15">
      <c r="B106" s="126">
        <v>11</v>
      </c>
      <c r="C106" s="114"/>
      <c r="D106" s="115"/>
      <c r="E106" s="116" t="s">
        <v>188</v>
      </c>
      <c r="F106" s="33"/>
      <c r="G106" s="369"/>
      <c r="H106" s="33"/>
      <c r="I106" s="33"/>
      <c r="J106" s="364"/>
      <c r="K106" s="441"/>
      <c r="L106" s="356"/>
      <c r="M106" s="357"/>
    </row>
    <row r="107" spans="2:15" ht="43.15" customHeight="1">
      <c r="B107" s="128" t="s">
        <v>79</v>
      </c>
      <c r="C107" s="176" t="s">
        <v>353</v>
      </c>
      <c r="D107" s="47">
        <f>MC!D103</f>
        <v>12</v>
      </c>
      <c r="E107" s="180" t="str">
        <f>COMP.12!A12</f>
        <v>FORNECIMENTO E MONTAGEM DE ESTRUTURA DE MADEIRA PARA BANCO EM PARAJU OU SIMILAR, CONFORME INDICADO EM PROJETO, INCLUSIVE ARABESCOS</v>
      </c>
      <c r="F107" s="105" t="s">
        <v>33</v>
      </c>
      <c r="G107" s="9">
        <f>MC!K103</f>
        <v>5</v>
      </c>
      <c r="H107" s="92">
        <f>COMP.12!H24</f>
        <v>5950.5535</v>
      </c>
      <c r="I107" s="365">
        <f>ROUND((1+ROUND($C$9,4))*H107,2)</f>
        <v>7576.84</v>
      </c>
      <c r="J107" s="366">
        <f>ROUND(G107*I107,2)</f>
        <v>37884.199999999997</v>
      </c>
      <c r="K107" s="443"/>
      <c r="L107" s="367">
        <f t="shared" ref="L107:L108" si="75">ROUND(K107*G107,2)</f>
        <v>0</v>
      </c>
      <c r="M107" s="368" t="str">
        <f t="shared" ref="M107:M108" si="76">IF(K107&lt;=I107,"OK","FALSO")</f>
        <v>OK</v>
      </c>
    </row>
    <row r="108" spans="2:15" ht="43.15" customHeight="1">
      <c r="B108" s="128" t="s">
        <v>80</v>
      </c>
      <c r="C108" s="176" t="s">
        <v>353</v>
      </c>
      <c r="D108" s="47">
        <f>MC!D104</f>
        <v>13</v>
      </c>
      <c r="E108" s="180" t="str">
        <f>MC!E104</f>
        <v>FORNECIMENTO E MONTAGEM DE ESTRUTURA DE MADEIRA PARA PÓRTICO EM PARAJU OU SIMILAR, CONFORME INDICADO EM PROJETO, INCLUSIVE ARABESCOS E PLACA</v>
      </c>
      <c r="F108" s="105" t="s">
        <v>33</v>
      </c>
      <c r="G108" s="9">
        <f>MC!K104</f>
        <v>1</v>
      </c>
      <c r="H108" s="92">
        <f>COMP.13!H26</f>
        <v>14504.763299999999</v>
      </c>
      <c r="I108" s="365">
        <f>ROUND((1+ROUND($C$9,4))*H108,2)</f>
        <v>18468.919999999998</v>
      </c>
      <c r="J108" s="366">
        <f>ROUND(G108*I108,2)</f>
        <v>18468.919999999998</v>
      </c>
      <c r="K108" s="443"/>
      <c r="L108" s="367">
        <f t="shared" si="75"/>
        <v>0</v>
      </c>
      <c r="M108" s="368" t="str">
        <f t="shared" si="76"/>
        <v>OK</v>
      </c>
    </row>
    <row r="109" spans="2:15">
      <c r="B109" s="130"/>
      <c r="C109" s="33"/>
      <c r="D109" s="33"/>
      <c r="E109" s="33"/>
      <c r="F109" s="33"/>
      <c r="G109" s="369"/>
      <c r="H109" s="33"/>
      <c r="I109" s="33" t="s">
        <v>28</v>
      </c>
      <c r="J109" s="370">
        <f>SUM(J107:J108)</f>
        <v>56353.119999999995</v>
      </c>
      <c r="K109" s="130" t="s">
        <v>28</v>
      </c>
      <c r="L109" s="371">
        <f>SUM(L107:L108)</f>
        <v>0</v>
      </c>
      <c r="M109" s="357"/>
    </row>
    <row r="110" spans="2:15">
      <c r="B110" s="126">
        <v>12</v>
      </c>
      <c r="C110" s="114"/>
      <c r="D110" s="115"/>
      <c r="E110" s="116" t="s">
        <v>126</v>
      </c>
      <c r="F110" s="33"/>
      <c r="G110" s="369"/>
      <c r="H110" s="33"/>
      <c r="I110" s="33"/>
      <c r="J110" s="364"/>
      <c r="K110" s="441"/>
      <c r="L110" s="356"/>
      <c r="M110" s="357"/>
    </row>
    <row r="111" spans="2:15">
      <c r="B111" s="128" t="s">
        <v>84</v>
      </c>
      <c r="C111" s="105" t="s">
        <v>5</v>
      </c>
      <c r="D111" s="53">
        <v>200576</v>
      </c>
      <c r="E111" s="409" t="s">
        <v>127</v>
      </c>
      <c r="F111" s="105" t="s">
        <v>33</v>
      </c>
      <c r="G111" s="9">
        <f>MC!K107</f>
        <v>1</v>
      </c>
      <c r="H111" s="92">
        <v>751.2</v>
      </c>
      <c r="I111" s="365">
        <f>ROUND((1+ROUND($C$9,4))*H111,2)</f>
        <v>956.5</v>
      </c>
      <c r="J111" s="366">
        <f>ROUND(G111*I111,2)</f>
        <v>956.5</v>
      </c>
      <c r="K111" s="443"/>
      <c r="L111" s="367">
        <f>ROUND(K111*G111,2)</f>
        <v>0</v>
      </c>
      <c r="M111" s="368" t="str">
        <f>IF(K111&lt;=I111,"OK","FALSO")</f>
        <v>OK</v>
      </c>
    </row>
    <row r="112" spans="2:15">
      <c r="B112" s="128" t="s">
        <v>85</v>
      </c>
      <c r="C112" s="105" t="s">
        <v>5</v>
      </c>
      <c r="D112" s="53">
        <v>200402</v>
      </c>
      <c r="E112" s="106" t="s">
        <v>83</v>
      </c>
      <c r="F112" s="105" t="s">
        <v>30</v>
      </c>
      <c r="G112" s="9">
        <f>MC!K108</f>
        <v>759</v>
      </c>
      <c r="H112" s="92">
        <v>1.37</v>
      </c>
      <c r="I112" s="365">
        <f>ROUND((1+ROUND($C$9,4))*H112,2)</f>
        <v>1.74</v>
      </c>
      <c r="J112" s="366">
        <f>ROUND(G112*I112,2)</f>
        <v>1320.66</v>
      </c>
      <c r="K112" s="443"/>
      <c r="L112" s="367">
        <f>ROUND(K112*G112,2)</f>
        <v>0</v>
      </c>
      <c r="M112" s="368" t="str">
        <f>IF(K112&lt;=I112,"OK","FALSO")</f>
        <v>OK</v>
      </c>
    </row>
    <row r="113" spans="2:13">
      <c r="B113" s="130"/>
      <c r="C113" s="33"/>
      <c r="D113" s="33"/>
      <c r="E113" s="33"/>
      <c r="F113" s="33"/>
      <c r="G113" s="369"/>
      <c r="H113" s="33"/>
      <c r="I113" s="33" t="s">
        <v>28</v>
      </c>
      <c r="J113" s="370">
        <f>SUM(J111:J112)</f>
        <v>2277.16</v>
      </c>
      <c r="K113" s="130" t="s">
        <v>28</v>
      </c>
      <c r="L113" s="33">
        <f>SUM(L111:L112)</f>
        <v>0</v>
      </c>
      <c r="M113" s="357"/>
    </row>
    <row r="114" spans="2:13">
      <c r="B114" s="410"/>
      <c r="C114" s="411"/>
      <c r="D114" s="411"/>
      <c r="E114" s="411"/>
      <c r="F114" s="411"/>
      <c r="G114" s="411"/>
      <c r="H114" s="412"/>
      <c r="I114" s="415" t="s">
        <v>45</v>
      </c>
      <c r="J114" s="416">
        <f>SUM(J113,J109,J105,J96,J89,J80,J55,J45,J42,J32,J29,J19)</f>
        <v>1004953.3700000001</v>
      </c>
      <c r="K114" s="454" t="s">
        <v>45</v>
      </c>
      <c r="L114" s="416">
        <f t="shared" ref="L114" si="77">SUM(L113,L109,L105,L96,L89,L80,L55,L45,L42,L32,L29,L19)</f>
        <v>0</v>
      </c>
      <c r="M114" s="413"/>
    </row>
    <row r="115" spans="2:13">
      <c r="B115" s="422"/>
      <c r="C115" s="423"/>
      <c r="D115" s="423"/>
      <c r="E115" s="423"/>
      <c r="F115" s="423"/>
      <c r="G115" s="423"/>
      <c r="H115" s="424"/>
      <c r="I115" s="425"/>
      <c r="J115" s="425"/>
      <c r="K115" s="425"/>
      <c r="L115" s="426"/>
      <c r="M115" s="31"/>
    </row>
    <row r="116" spans="2:13">
      <c r="B116" s="427"/>
      <c r="C116" s="13"/>
      <c r="D116" s="13"/>
      <c r="E116" s="13"/>
      <c r="F116" s="13"/>
      <c r="G116" s="13"/>
      <c r="H116" s="414"/>
      <c r="I116" s="428"/>
      <c r="J116" s="428"/>
      <c r="K116" s="428"/>
      <c r="L116" s="429"/>
      <c r="M116" s="31"/>
    </row>
    <row r="117" spans="2:13">
      <c r="B117" s="427"/>
      <c r="C117" s="13"/>
      <c r="D117" s="13"/>
      <c r="E117" s="13"/>
      <c r="F117" s="13"/>
      <c r="G117" s="13"/>
      <c r="H117" s="414"/>
      <c r="I117" s="614"/>
      <c r="J117" s="614"/>
      <c r="K117" s="614"/>
      <c r="L117" s="614"/>
      <c r="M117" s="31"/>
    </row>
    <row r="118" spans="2:13">
      <c r="B118" s="427"/>
      <c r="C118" s="13"/>
      <c r="D118" s="613" t="s">
        <v>490</v>
      </c>
      <c r="E118" s="613"/>
      <c r="F118" s="613"/>
      <c r="G118" s="13"/>
      <c r="H118" s="414"/>
      <c r="I118" s="615"/>
      <c r="J118" s="615"/>
      <c r="K118" s="615"/>
      <c r="L118" s="615"/>
      <c r="M118" s="31"/>
    </row>
    <row r="119" spans="2:13">
      <c r="B119" s="427"/>
      <c r="C119" s="13"/>
      <c r="D119" s="203"/>
      <c r="E119" s="430"/>
      <c r="F119" s="13"/>
      <c r="G119" s="13"/>
      <c r="H119" s="430" t="s">
        <v>395</v>
      </c>
      <c r="I119" s="616" t="s">
        <v>491</v>
      </c>
      <c r="J119" s="616"/>
      <c r="K119" s="616"/>
      <c r="L119" s="616"/>
      <c r="M119" s="31"/>
    </row>
    <row r="120" spans="2:13">
      <c r="B120" s="431"/>
      <c r="C120" s="432"/>
      <c r="D120" s="433"/>
      <c r="E120" s="434"/>
      <c r="F120" s="435"/>
      <c r="G120" s="435"/>
      <c r="H120" s="436">
        <v>46211</v>
      </c>
      <c r="I120" s="437"/>
      <c r="J120" s="438"/>
      <c r="K120" s="439"/>
      <c r="L120" s="440"/>
      <c r="M120" s="31"/>
    </row>
    <row r="121" spans="2:13">
      <c r="B121" s="604"/>
      <c r="C121" s="604"/>
      <c r="D121" s="604"/>
      <c r="E121" s="604"/>
      <c r="F121" s="604"/>
      <c r="G121" s="604"/>
      <c r="H121" s="414"/>
      <c r="I121" s="606"/>
      <c r="J121" s="606"/>
      <c r="K121" s="606"/>
      <c r="L121" s="606"/>
      <c r="M121" s="31"/>
    </row>
    <row r="122" spans="2:13">
      <c r="B122" s="604"/>
      <c r="C122" s="604"/>
      <c r="D122" s="604"/>
      <c r="E122" s="604"/>
      <c r="F122" s="604"/>
      <c r="G122" s="604"/>
      <c r="H122" s="414"/>
      <c r="I122" s="606"/>
      <c r="J122" s="606"/>
      <c r="K122" s="606"/>
      <c r="L122" s="606"/>
      <c r="M122" s="31"/>
    </row>
    <row r="123" spans="2:13">
      <c r="B123" s="604"/>
      <c r="C123" s="604"/>
      <c r="D123" s="604"/>
      <c r="E123" s="604"/>
      <c r="F123" s="604"/>
      <c r="G123" s="604"/>
      <c r="H123" s="414"/>
      <c r="I123" s="605"/>
      <c r="J123" s="605"/>
      <c r="K123" s="605"/>
      <c r="L123" s="605"/>
      <c r="M123" s="31"/>
    </row>
  </sheetData>
  <sheetProtection algorithmName="SHA-512" hashValue="BBl/7hcGqFUbcokSKn30hzyXAIX1vwPO7pRcO4PdVyQwxEygEIqVDy81dAELaf0F03YftfqJrLN6ZZZvxB7BDw==" saltValue="uZDXVZuRGqa5bOp8oeUysg==" spinCount="100000" sheet="1" objects="1" scenarios="1"/>
  <mergeCells count="19">
    <mergeCell ref="B14:G14"/>
    <mergeCell ref="H14:J14"/>
    <mergeCell ref="B123:G123"/>
    <mergeCell ref="I123:L123"/>
    <mergeCell ref="B121:G121"/>
    <mergeCell ref="I121:L121"/>
    <mergeCell ref="K14:M14"/>
    <mergeCell ref="B15:J15"/>
    <mergeCell ref="D118:F118"/>
    <mergeCell ref="I117:L117"/>
    <mergeCell ref="I118:L118"/>
    <mergeCell ref="I119:L119"/>
    <mergeCell ref="B122:G122"/>
    <mergeCell ref="I122:L122"/>
    <mergeCell ref="K2:L12"/>
    <mergeCell ref="B13:J13"/>
    <mergeCell ref="H2:J12"/>
    <mergeCell ref="F6:G9"/>
    <mergeCell ref="F2:G5"/>
  </mergeCells>
  <phoneticPr fontId="22" type="noConversion"/>
  <conditionalFormatting sqref="M18 M21:M28 M35:M41 M44 M47:M49 M51:M54 M65:M69 M71:M74 M76:M79 M82:M88 M92:M95 M98:M104 M107:M108">
    <cfRule type="expression" dxfId="4" priority="19" stopIfTrue="1">
      <formula>IF($K$19&lt;=$I$19,"OK","INCONSISTENTE")</formula>
    </cfRule>
  </conditionalFormatting>
  <conditionalFormatting sqref="M31">
    <cfRule type="expression" dxfId="3" priority="2" stopIfTrue="1">
      <formula>IF($K$19&lt;=$I$19,"OK","INCONSISTENTE")</formula>
    </cfRule>
  </conditionalFormatting>
  <conditionalFormatting sqref="M58:M59">
    <cfRule type="expression" dxfId="2" priority="1" stopIfTrue="1">
      <formula>IF($K$19&lt;=$I$19,"OK","INCONSISTENTE")</formula>
    </cfRule>
  </conditionalFormatting>
  <conditionalFormatting sqref="M61:M63">
    <cfRule type="expression" dxfId="1" priority="14" stopIfTrue="1">
      <formula>IF($K$19&lt;=$I$19,"OK","INCONSISTENTE")</formula>
    </cfRule>
  </conditionalFormatting>
  <conditionalFormatting sqref="M111:M112">
    <cfRule type="expression" dxfId="0" priority="11" stopIfTrue="1">
      <formula>IF($K$19&lt;=$I$19,"OK","INCONSISTENTE")</formula>
    </cfRule>
  </conditionalFormatting>
  <pageMargins left="0.511811024" right="0.511811024" top="0.78740157499999996" bottom="0.78740157499999996" header="0.31496062000000002" footer="0.31496062000000002"/>
  <pageSetup paperSize="9" scale="73" fitToHeight="0" orientation="landscape"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V112"/>
  <sheetViews>
    <sheetView view="pageBreakPreview" zoomScale="70" zoomScaleNormal="40" zoomScaleSheetLayoutView="70" workbookViewId="0">
      <selection activeCell="F20" sqref="F20:F21"/>
    </sheetView>
  </sheetViews>
  <sheetFormatPr defaultRowHeight="15"/>
  <cols>
    <col min="1" max="1" width="3.7109375" customWidth="1"/>
    <col min="3" max="3" width="10.140625" customWidth="1"/>
    <col min="4" max="4" width="12" customWidth="1"/>
    <col min="5" max="5" width="12.28515625" customWidth="1"/>
    <col min="6" max="6" width="18.140625" bestFit="1" customWidth="1"/>
    <col min="7" max="7" width="18.7109375" customWidth="1"/>
    <col min="8" max="8" width="17.85546875" customWidth="1"/>
    <col min="9" max="9" width="20.140625" customWidth="1"/>
    <col min="10" max="11" width="19.28515625" customWidth="1"/>
    <col min="12" max="14" width="20.140625" customWidth="1"/>
    <col min="15" max="15" width="17.28515625" style="38" bestFit="1" customWidth="1"/>
    <col min="16" max="16" width="9.140625" style="38"/>
    <col min="17" max="17" width="14.42578125" customWidth="1"/>
    <col min="18" max="22" width="12.28515625" customWidth="1"/>
    <col min="257" max="257" width="3.7109375" customWidth="1"/>
    <col min="259" max="259" width="10.140625" customWidth="1"/>
    <col min="260" max="260" width="12" customWidth="1"/>
    <col min="261" max="261" width="12.28515625" customWidth="1"/>
    <col min="262" max="262" width="16.5703125" customWidth="1"/>
    <col min="263" max="263" width="18.7109375" customWidth="1"/>
    <col min="264" max="264" width="17.85546875" customWidth="1"/>
    <col min="265" max="265" width="20.140625" customWidth="1"/>
    <col min="266" max="267" width="19.28515625" customWidth="1"/>
    <col min="268" max="270" width="20.140625" customWidth="1"/>
    <col min="271" max="271" width="16.28515625" customWidth="1"/>
    <col min="273" max="273" width="14.42578125" customWidth="1"/>
    <col min="274" max="278" width="12.28515625" customWidth="1"/>
    <col min="513" max="513" width="3.7109375" customWidth="1"/>
    <col min="515" max="515" width="10.140625" customWidth="1"/>
    <col min="516" max="516" width="12" customWidth="1"/>
    <col min="517" max="517" width="12.28515625" customWidth="1"/>
    <col min="518" max="518" width="16.5703125" customWidth="1"/>
    <col min="519" max="519" width="18.7109375" customWidth="1"/>
    <col min="520" max="520" width="17.85546875" customWidth="1"/>
    <col min="521" max="521" width="20.140625" customWidth="1"/>
    <col min="522" max="523" width="19.28515625" customWidth="1"/>
    <col min="524" max="526" width="20.140625" customWidth="1"/>
    <col min="527" max="527" width="16.28515625" customWidth="1"/>
    <col min="529" max="529" width="14.42578125" customWidth="1"/>
    <col min="530" max="534" width="12.28515625" customWidth="1"/>
    <col min="769" max="769" width="3.7109375" customWidth="1"/>
    <col min="771" max="771" width="10.140625" customWidth="1"/>
    <col min="772" max="772" width="12" customWidth="1"/>
    <col min="773" max="773" width="12.28515625" customWidth="1"/>
    <col min="774" max="774" width="16.5703125" customWidth="1"/>
    <col min="775" max="775" width="18.7109375" customWidth="1"/>
    <col min="776" max="776" width="17.85546875" customWidth="1"/>
    <col min="777" max="777" width="20.140625" customWidth="1"/>
    <col min="778" max="779" width="19.28515625" customWidth="1"/>
    <col min="780" max="782" width="20.140625" customWidth="1"/>
    <col min="783" max="783" width="16.28515625" customWidth="1"/>
    <col min="785" max="785" width="14.42578125" customWidth="1"/>
    <col min="786" max="790" width="12.28515625" customWidth="1"/>
    <col min="1025" max="1025" width="3.7109375" customWidth="1"/>
    <col min="1027" max="1027" width="10.140625" customWidth="1"/>
    <col min="1028" max="1028" width="12" customWidth="1"/>
    <col min="1029" max="1029" width="12.28515625" customWidth="1"/>
    <col min="1030" max="1030" width="16.5703125" customWidth="1"/>
    <col min="1031" max="1031" width="18.7109375" customWidth="1"/>
    <col min="1032" max="1032" width="17.85546875" customWidth="1"/>
    <col min="1033" max="1033" width="20.140625" customWidth="1"/>
    <col min="1034" max="1035" width="19.28515625" customWidth="1"/>
    <col min="1036" max="1038" width="20.140625" customWidth="1"/>
    <col min="1039" max="1039" width="16.28515625" customWidth="1"/>
    <col min="1041" max="1041" width="14.42578125" customWidth="1"/>
    <col min="1042" max="1046" width="12.28515625" customWidth="1"/>
    <col min="1281" max="1281" width="3.7109375" customWidth="1"/>
    <col min="1283" max="1283" width="10.140625" customWidth="1"/>
    <col min="1284" max="1284" width="12" customWidth="1"/>
    <col min="1285" max="1285" width="12.28515625" customWidth="1"/>
    <col min="1286" max="1286" width="16.5703125" customWidth="1"/>
    <col min="1287" max="1287" width="18.7109375" customWidth="1"/>
    <col min="1288" max="1288" width="17.85546875" customWidth="1"/>
    <col min="1289" max="1289" width="20.140625" customWidth="1"/>
    <col min="1290" max="1291" width="19.28515625" customWidth="1"/>
    <col min="1292" max="1294" width="20.140625" customWidth="1"/>
    <col min="1295" max="1295" width="16.28515625" customWidth="1"/>
    <col min="1297" max="1297" width="14.42578125" customWidth="1"/>
    <col min="1298" max="1302" width="12.28515625" customWidth="1"/>
    <col min="1537" max="1537" width="3.7109375" customWidth="1"/>
    <col min="1539" max="1539" width="10.140625" customWidth="1"/>
    <col min="1540" max="1540" width="12" customWidth="1"/>
    <col min="1541" max="1541" width="12.28515625" customWidth="1"/>
    <col min="1542" max="1542" width="16.5703125" customWidth="1"/>
    <col min="1543" max="1543" width="18.7109375" customWidth="1"/>
    <col min="1544" max="1544" width="17.85546875" customWidth="1"/>
    <col min="1545" max="1545" width="20.140625" customWidth="1"/>
    <col min="1546" max="1547" width="19.28515625" customWidth="1"/>
    <col min="1548" max="1550" width="20.140625" customWidth="1"/>
    <col min="1551" max="1551" width="16.28515625" customWidth="1"/>
    <col min="1553" max="1553" width="14.42578125" customWidth="1"/>
    <col min="1554" max="1558" width="12.28515625" customWidth="1"/>
    <col min="1793" max="1793" width="3.7109375" customWidth="1"/>
    <col min="1795" max="1795" width="10.140625" customWidth="1"/>
    <col min="1796" max="1796" width="12" customWidth="1"/>
    <col min="1797" max="1797" width="12.28515625" customWidth="1"/>
    <col min="1798" max="1798" width="16.5703125" customWidth="1"/>
    <col min="1799" max="1799" width="18.7109375" customWidth="1"/>
    <col min="1800" max="1800" width="17.85546875" customWidth="1"/>
    <col min="1801" max="1801" width="20.140625" customWidth="1"/>
    <col min="1802" max="1803" width="19.28515625" customWidth="1"/>
    <col min="1804" max="1806" width="20.140625" customWidth="1"/>
    <col min="1807" max="1807" width="16.28515625" customWidth="1"/>
    <col min="1809" max="1809" width="14.42578125" customWidth="1"/>
    <col min="1810" max="1814" width="12.28515625" customWidth="1"/>
    <col min="2049" max="2049" width="3.7109375" customWidth="1"/>
    <col min="2051" max="2051" width="10.140625" customWidth="1"/>
    <col min="2052" max="2052" width="12" customWidth="1"/>
    <col min="2053" max="2053" width="12.28515625" customWidth="1"/>
    <col min="2054" max="2054" width="16.5703125" customWidth="1"/>
    <col min="2055" max="2055" width="18.7109375" customWidth="1"/>
    <col min="2056" max="2056" width="17.85546875" customWidth="1"/>
    <col min="2057" max="2057" width="20.140625" customWidth="1"/>
    <col min="2058" max="2059" width="19.28515625" customWidth="1"/>
    <col min="2060" max="2062" width="20.140625" customWidth="1"/>
    <col min="2063" max="2063" width="16.28515625" customWidth="1"/>
    <col min="2065" max="2065" width="14.42578125" customWidth="1"/>
    <col min="2066" max="2070" width="12.28515625" customWidth="1"/>
    <col min="2305" max="2305" width="3.7109375" customWidth="1"/>
    <col min="2307" max="2307" width="10.140625" customWidth="1"/>
    <col min="2308" max="2308" width="12" customWidth="1"/>
    <col min="2309" max="2309" width="12.28515625" customWidth="1"/>
    <col min="2310" max="2310" width="16.5703125" customWidth="1"/>
    <col min="2311" max="2311" width="18.7109375" customWidth="1"/>
    <col min="2312" max="2312" width="17.85546875" customWidth="1"/>
    <col min="2313" max="2313" width="20.140625" customWidth="1"/>
    <col min="2314" max="2315" width="19.28515625" customWidth="1"/>
    <col min="2316" max="2318" width="20.140625" customWidth="1"/>
    <col min="2319" max="2319" width="16.28515625" customWidth="1"/>
    <col min="2321" max="2321" width="14.42578125" customWidth="1"/>
    <col min="2322" max="2326" width="12.28515625" customWidth="1"/>
    <col min="2561" max="2561" width="3.7109375" customWidth="1"/>
    <col min="2563" max="2563" width="10.140625" customWidth="1"/>
    <col min="2564" max="2564" width="12" customWidth="1"/>
    <col min="2565" max="2565" width="12.28515625" customWidth="1"/>
    <col min="2566" max="2566" width="16.5703125" customWidth="1"/>
    <col min="2567" max="2567" width="18.7109375" customWidth="1"/>
    <col min="2568" max="2568" width="17.85546875" customWidth="1"/>
    <col min="2569" max="2569" width="20.140625" customWidth="1"/>
    <col min="2570" max="2571" width="19.28515625" customWidth="1"/>
    <col min="2572" max="2574" width="20.140625" customWidth="1"/>
    <col min="2575" max="2575" width="16.28515625" customWidth="1"/>
    <col min="2577" max="2577" width="14.42578125" customWidth="1"/>
    <col min="2578" max="2582" width="12.28515625" customWidth="1"/>
    <col min="2817" max="2817" width="3.7109375" customWidth="1"/>
    <col min="2819" max="2819" width="10.140625" customWidth="1"/>
    <col min="2820" max="2820" width="12" customWidth="1"/>
    <col min="2821" max="2821" width="12.28515625" customWidth="1"/>
    <col min="2822" max="2822" width="16.5703125" customWidth="1"/>
    <col min="2823" max="2823" width="18.7109375" customWidth="1"/>
    <col min="2824" max="2824" width="17.85546875" customWidth="1"/>
    <col min="2825" max="2825" width="20.140625" customWidth="1"/>
    <col min="2826" max="2827" width="19.28515625" customWidth="1"/>
    <col min="2828" max="2830" width="20.140625" customWidth="1"/>
    <col min="2831" max="2831" width="16.28515625" customWidth="1"/>
    <col min="2833" max="2833" width="14.42578125" customWidth="1"/>
    <col min="2834" max="2838" width="12.28515625" customWidth="1"/>
    <col min="3073" max="3073" width="3.7109375" customWidth="1"/>
    <col min="3075" max="3075" width="10.140625" customWidth="1"/>
    <col min="3076" max="3076" width="12" customWidth="1"/>
    <col min="3077" max="3077" width="12.28515625" customWidth="1"/>
    <col min="3078" max="3078" width="16.5703125" customWidth="1"/>
    <col min="3079" max="3079" width="18.7109375" customWidth="1"/>
    <col min="3080" max="3080" width="17.85546875" customWidth="1"/>
    <col min="3081" max="3081" width="20.140625" customWidth="1"/>
    <col min="3082" max="3083" width="19.28515625" customWidth="1"/>
    <col min="3084" max="3086" width="20.140625" customWidth="1"/>
    <col min="3087" max="3087" width="16.28515625" customWidth="1"/>
    <col min="3089" max="3089" width="14.42578125" customWidth="1"/>
    <col min="3090" max="3094" width="12.28515625" customWidth="1"/>
    <col min="3329" max="3329" width="3.7109375" customWidth="1"/>
    <col min="3331" max="3331" width="10.140625" customWidth="1"/>
    <col min="3332" max="3332" width="12" customWidth="1"/>
    <col min="3333" max="3333" width="12.28515625" customWidth="1"/>
    <col min="3334" max="3334" width="16.5703125" customWidth="1"/>
    <col min="3335" max="3335" width="18.7109375" customWidth="1"/>
    <col min="3336" max="3336" width="17.85546875" customWidth="1"/>
    <col min="3337" max="3337" width="20.140625" customWidth="1"/>
    <col min="3338" max="3339" width="19.28515625" customWidth="1"/>
    <col min="3340" max="3342" width="20.140625" customWidth="1"/>
    <col min="3343" max="3343" width="16.28515625" customWidth="1"/>
    <col min="3345" max="3345" width="14.42578125" customWidth="1"/>
    <col min="3346" max="3350" width="12.28515625" customWidth="1"/>
    <col min="3585" max="3585" width="3.7109375" customWidth="1"/>
    <col min="3587" max="3587" width="10.140625" customWidth="1"/>
    <col min="3588" max="3588" width="12" customWidth="1"/>
    <col min="3589" max="3589" width="12.28515625" customWidth="1"/>
    <col min="3590" max="3590" width="16.5703125" customWidth="1"/>
    <col min="3591" max="3591" width="18.7109375" customWidth="1"/>
    <col min="3592" max="3592" width="17.85546875" customWidth="1"/>
    <col min="3593" max="3593" width="20.140625" customWidth="1"/>
    <col min="3594" max="3595" width="19.28515625" customWidth="1"/>
    <col min="3596" max="3598" width="20.140625" customWidth="1"/>
    <col min="3599" max="3599" width="16.28515625" customWidth="1"/>
    <col min="3601" max="3601" width="14.42578125" customWidth="1"/>
    <col min="3602" max="3606" width="12.28515625" customWidth="1"/>
    <col min="3841" max="3841" width="3.7109375" customWidth="1"/>
    <col min="3843" max="3843" width="10.140625" customWidth="1"/>
    <col min="3844" max="3844" width="12" customWidth="1"/>
    <col min="3845" max="3845" width="12.28515625" customWidth="1"/>
    <col min="3846" max="3846" width="16.5703125" customWidth="1"/>
    <col min="3847" max="3847" width="18.7109375" customWidth="1"/>
    <col min="3848" max="3848" width="17.85546875" customWidth="1"/>
    <col min="3849" max="3849" width="20.140625" customWidth="1"/>
    <col min="3850" max="3851" width="19.28515625" customWidth="1"/>
    <col min="3852" max="3854" width="20.140625" customWidth="1"/>
    <col min="3855" max="3855" width="16.28515625" customWidth="1"/>
    <col min="3857" max="3857" width="14.42578125" customWidth="1"/>
    <col min="3858" max="3862" width="12.28515625" customWidth="1"/>
    <col min="4097" max="4097" width="3.7109375" customWidth="1"/>
    <col min="4099" max="4099" width="10.140625" customWidth="1"/>
    <col min="4100" max="4100" width="12" customWidth="1"/>
    <col min="4101" max="4101" width="12.28515625" customWidth="1"/>
    <col min="4102" max="4102" width="16.5703125" customWidth="1"/>
    <col min="4103" max="4103" width="18.7109375" customWidth="1"/>
    <col min="4104" max="4104" width="17.85546875" customWidth="1"/>
    <col min="4105" max="4105" width="20.140625" customWidth="1"/>
    <col min="4106" max="4107" width="19.28515625" customWidth="1"/>
    <col min="4108" max="4110" width="20.140625" customWidth="1"/>
    <col min="4111" max="4111" width="16.28515625" customWidth="1"/>
    <col min="4113" max="4113" width="14.42578125" customWidth="1"/>
    <col min="4114" max="4118" width="12.28515625" customWidth="1"/>
    <col min="4353" max="4353" width="3.7109375" customWidth="1"/>
    <col min="4355" max="4355" width="10.140625" customWidth="1"/>
    <col min="4356" max="4356" width="12" customWidth="1"/>
    <col min="4357" max="4357" width="12.28515625" customWidth="1"/>
    <col min="4358" max="4358" width="16.5703125" customWidth="1"/>
    <col min="4359" max="4359" width="18.7109375" customWidth="1"/>
    <col min="4360" max="4360" width="17.85546875" customWidth="1"/>
    <col min="4361" max="4361" width="20.140625" customWidth="1"/>
    <col min="4362" max="4363" width="19.28515625" customWidth="1"/>
    <col min="4364" max="4366" width="20.140625" customWidth="1"/>
    <col min="4367" max="4367" width="16.28515625" customWidth="1"/>
    <col min="4369" max="4369" width="14.42578125" customWidth="1"/>
    <col min="4370" max="4374" width="12.28515625" customWidth="1"/>
    <col min="4609" max="4609" width="3.7109375" customWidth="1"/>
    <col min="4611" max="4611" width="10.140625" customWidth="1"/>
    <col min="4612" max="4612" width="12" customWidth="1"/>
    <col min="4613" max="4613" width="12.28515625" customWidth="1"/>
    <col min="4614" max="4614" width="16.5703125" customWidth="1"/>
    <col min="4615" max="4615" width="18.7109375" customWidth="1"/>
    <col min="4616" max="4616" width="17.85546875" customWidth="1"/>
    <col min="4617" max="4617" width="20.140625" customWidth="1"/>
    <col min="4618" max="4619" width="19.28515625" customWidth="1"/>
    <col min="4620" max="4622" width="20.140625" customWidth="1"/>
    <col min="4623" max="4623" width="16.28515625" customWidth="1"/>
    <col min="4625" max="4625" width="14.42578125" customWidth="1"/>
    <col min="4626" max="4630" width="12.28515625" customWidth="1"/>
    <col min="4865" max="4865" width="3.7109375" customWidth="1"/>
    <col min="4867" max="4867" width="10.140625" customWidth="1"/>
    <col min="4868" max="4868" width="12" customWidth="1"/>
    <col min="4869" max="4869" width="12.28515625" customWidth="1"/>
    <col min="4870" max="4870" width="16.5703125" customWidth="1"/>
    <col min="4871" max="4871" width="18.7109375" customWidth="1"/>
    <col min="4872" max="4872" width="17.85546875" customWidth="1"/>
    <col min="4873" max="4873" width="20.140625" customWidth="1"/>
    <col min="4874" max="4875" width="19.28515625" customWidth="1"/>
    <col min="4876" max="4878" width="20.140625" customWidth="1"/>
    <col min="4879" max="4879" width="16.28515625" customWidth="1"/>
    <col min="4881" max="4881" width="14.42578125" customWidth="1"/>
    <col min="4882" max="4886" width="12.28515625" customWidth="1"/>
    <col min="5121" max="5121" width="3.7109375" customWidth="1"/>
    <col min="5123" max="5123" width="10.140625" customWidth="1"/>
    <col min="5124" max="5124" width="12" customWidth="1"/>
    <col min="5125" max="5125" width="12.28515625" customWidth="1"/>
    <col min="5126" max="5126" width="16.5703125" customWidth="1"/>
    <col min="5127" max="5127" width="18.7109375" customWidth="1"/>
    <col min="5128" max="5128" width="17.85546875" customWidth="1"/>
    <col min="5129" max="5129" width="20.140625" customWidth="1"/>
    <col min="5130" max="5131" width="19.28515625" customWidth="1"/>
    <col min="5132" max="5134" width="20.140625" customWidth="1"/>
    <col min="5135" max="5135" width="16.28515625" customWidth="1"/>
    <col min="5137" max="5137" width="14.42578125" customWidth="1"/>
    <col min="5138" max="5142" width="12.28515625" customWidth="1"/>
    <col min="5377" max="5377" width="3.7109375" customWidth="1"/>
    <col min="5379" max="5379" width="10.140625" customWidth="1"/>
    <col min="5380" max="5380" width="12" customWidth="1"/>
    <col min="5381" max="5381" width="12.28515625" customWidth="1"/>
    <col min="5382" max="5382" width="16.5703125" customWidth="1"/>
    <col min="5383" max="5383" width="18.7109375" customWidth="1"/>
    <col min="5384" max="5384" width="17.85546875" customWidth="1"/>
    <col min="5385" max="5385" width="20.140625" customWidth="1"/>
    <col min="5386" max="5387" width="19.28515625" customWidth="1"/>
    <col min="5388" max="5390" width="20.140625" customWidth="1"/>
    <col min="5391" max="5391" width="16.28515625" customWidth="1"/>
    <col min="5393" max="5393" width="14.42578125" customWidth="1"/>
    <col min="5394" max="5398" width="12.28515625" customWidth="1"/>
    <col min="5633" max="5633" width="3.7109375" customWidth="1"/>
    <col min="5635" max="5635" width="10.140625" customWidth="1"/>
    <col min="5636" max="5636" width="12" customWidth="1"/>
    <col min="5637" max="5637" width="12.28515625" customWidth="1"/>
    <col min="5638" max="5638" width="16.5703125" customWidth="1"/>
    <col min="5639" max="5639" width="18.7109375" customWidth="1"/>
    <col min="5640" max="5640" width="17.85546875" customWidth="1"/>
    <col min="5641" max="5641" width="20.140625" customWidth="1"/>
    <col min="5642" max="5643" width="19.28515625" customWidth="1"/>
    <col min="5644" max="5646" width="20.140625" customWidth="1"/>
    <col min="5647" max="5647" width="16.28515625" customWidth="1"/>
    <col min="5649" max="5649" width="14.42578125" customWidth="1"/>
    <col min="5650" max="5654" width="12.28515625" customWidth="1"/>
    <col min="5889" max="5889" width="3.7109375" customWidth="1"/>
    <col min="5891" max="5891" width="10.140625" customWidth="1"/>
    <col min="5892" max="5892" width="12" customWidth="1"/>
    <col min="5893" max="5893" width="12.28515625" customWidth="1"/>
    <col min="5894" max="5894" width="16.5703125" customWidth="1"/>
    <col min="5895" max="5895" width="18.7109375" customWidth="1"/>
    <col min="5896" max="5896" width="17.85546875" customWidth="1"/>
    <col min="5897" max="5897" width="20.140625" customWidth="1"/>
    <col min="5898" max="5899" width="19.28515625" customWidth="1"/>
    <col min="5900" max="5902" width="20.140625" customWidth="1"/>
    <col min="5903" max="5903" width="16.28515625" customWidth="1"/>
    <col min="5905" max="5905" width="14.42578125" customWidth="1"/>
    <col min="5906" max="5910" width="12.28515625" customWidth="1"/>
    <col min="6145" max="6145" width="3.7109375" customWidth="1"/>
    <col min="6147" max="6147" width="10.140625" customWidth="1"/>
    <col min="6148" max="6148" width="12" customWidth="1"/>
    <col min="6149" max="6149" width="12.28515625" customWidth="1"/>
    <col min="6150" max="6150" width="16.5703125" customWidth="1"/>
    <col min="6151" max="6151" width="18.7109375" customWidth="1"/>
    <col min="6152" max="6152" width="17.85546875" customWidth="1"/>
    <col min="6153" max="6153" width="20.140625" customWidth="1"/>
    <col min="6154" max="6155" width="19.28515625" customWidth="1"/>
    <col min="6156" max="6158" width="20.140625" customWidth="1"/>
    <col min="6159" max="6159" width="16.28515625" customWidth="1"/>
    <col min="6161" max="6161" width="14.42578125" customWidth="1"/>
    <col min="6162" max="6166" width="12.28515625" customWidth="1"/>
    <col min="6401" max="6401" width="3.7109375" customWidth="1"/>
    <col min="6403" max="6403" width="10.140625" customWidth="1"/>
    <col min="6404" max="6404" width="12" customWidth="1"/>
    <col min="6405" max="6405" width="12.28515625" customWidth="1"/>
    <col min="6406" max="6406" width="16.5703125" customWidth="1"/>
    <col min="6407" max="6407" width="18.7109375" customWidth="1"/>
    <col min="6408" max="6408" width="17.85546875" customWidth="1"/>
    <col min="6409" max="6409" width="20.140625" customWidth="1"/>
    <col min="6410" max="6411" width="19.28515625" customWidth="1"/>
    <col min="6412" max="6414" width="20.140625" customWidth="1"/>
    <col min="6415" max="6415" width="16.28515625" customWidth="1"/>
    <col min="6417" max="6417" width="14.42578125" customWidth="1"/>
    <col min="6418" max="6422" width="12.28515625" customWidth="1"/>
    <col min="6657" max="6657" width="3.7109375" customWidth="1"/>
    <col min="6659" max="6659" width="10.140625" customWidth="1"/>
    <col min="6660" max="6660" width="12" customWidth="1"/>
    <col min="6661" max="6661" width="12.28515625" customWidth="1"/>
    <col min="6662" max="6662" width="16.5703125" customWidth="1"/>
    <col min="6663" max="6663" width="18.7109375" customWidth="1"/>
    <col min="6664" max="6664" width="17.85546875" customWidth="1"/>
    <col min="6665" max="6665" width="20.140625" customWidth="1"/>
    <col min="6666" max="6667" width="19.28515625" customWidth="1"/>
    <col min="6668" max="6670" width="20.140625" customWidth="1"/>
    <col min="6671" max="6671" width="16.28515625" customWidth="1"/>
    <col min="6673" max="6673" width="14.42578125" customWidth="1"/>
    <col min="6674" max="6678" width="12.28515625" customWidth="1"/>
    <col min="6913" max="6913" width="3.7109375" customWidth="1"/>
    <col min="6915" max="6915" width="10.140625" customWidth="1"/>
    <col min="6916" max="6916" width="12" customWidth="1"/>
    <col min="6917" max="6917" width="12.28515625" customWidth="1"/>
    <col min="6918" max="6918" width="16.5703125" customWidth="1"/>
    <col min="6919" max="6919" width="18.7109375" customWidth="1"/>
    <col min="6920" max="6920" width="17.85546875" customWidth="1"/>
    <col min="6921" max="6921" width="20.140625" customWidth="1"/>
    <col min="6922" max="6923" width="19.28515625" customWidth="1"/>
    <col min="6924" max="6926" width="20.140625" customWidth="1"/>
    <col min="6927" max="6927" width="16.28515625" customWidth="1"/>
    <col min="6929" max="6929" width="14.42578125" customWidth="1"/>
    <col min="6930" max="6934" width="12.28515625" customWidth="1"/>
    <col min="7169" max="7169" width="3.7109375" customWidth="1"/>
    <col min="7171" max="7171" width="10.140625" customWidth="1"/>
    <col min="7172" max="7172" width="12" customWidth="1"/>
    <col min="7173" max="7173" width="12.28515625" customWidth="1"/>
    <col min="7174" max="7174" width="16.5703125" customWidth="1"/>
    <col min="7175" max="7175" width="18.7109375" customWidth="1"/>
    <col min="7176" max="7176" width="17.85546875" customWidth="1"/>
    <col min="7177" max="7177" width="20.140625" customWidth="1"/>
    <col min="7178" max="7179" width="19.28515625" customWidth="1"/>
    <col min="7180" max="7182" width="20.140625" customWidth="1"/>
    <col min="7183" max="7183" width="16.28515625" customWidth="1"/>
    <col min="7185" max="7185" width="14.42578125" customWidth="1"/>
    <col min="7186" max="7190" width="12.28515625" customWidth="1"/>
    <col min="7425" max="7425" width="3.7109375" customWidth="1"/>
    <col min="7427" max="7427" width="10.140625" customWidth="1"/>
    <col min="7428" max="7428" width="12" customWidth="1"/>
    <col min="7429" max="7429" width="12.28515625" customWidth="1"/>
    <col min="7430" max="7430" width="16.5703125" customWidth="1"/>
    <col min="7431" max="7431" width="18.7109375" customWidth="1"/>
    <col min="7432" max="7432" width="17.85546875" customWidth="1"/>
    <col min="7433" max="7433" width="20.140625" customWidth="1"/>
    <col min="7434" max="7435" width="19.28515625" customWidth="1"/>
    <col min="7436" max="7438" width="20.140625" customWidth="1"/>
    <col min="7439" max="7439" width="16.28515625" customWidth="1"/>
    <col min="7441" max="7441" width="14.42578125" customWidth="1"/>
    <col min="7442" max="7446" width="12.28515625" customWidth="1"/>
    <col min="7681" max="7681" width="3.7109375" customWidth="1"/>
    <col min="7683" max="7683" width="10.140625" customWidth="1"/>
    <col min="7684" max="7684" width="12" customWidth="1"/>
    <col min="7685" max="7685" width="12.28515625" customWidth="1"/>
    <col min="7686" max="7686" width="16.5703125" customWidth="1"/>
    <col min="7687" max="7687" width="18.7109375" customWidth="1"/>
    <col min="7688" max="7688" width="17.85546875" customWidth="1"/>
    <col min="7689" max="7689" width="20.140625" customWidth="1"/>
    <col min="7690" max="7691" width="19.28515625" customWidth="1"/>
    <col min="7692" max="7694" width="20.140625" customWidth="1"/>
    <col min="7695" max="7695" width="16.28515625" customWidth="1"/>
    <col min="7697" max="7697" width="14.42578125" customWidth="1"/>
    <col min="7698" max="7702" width="12.28515625" customWidth="1"/>
    <col min="7937" max="7937" width="3.7109375" customWidth="1"/>
    <col min="7939" max="7939" width="10.140625" customWidth="1"/>
    <col min="7940" max="7940" width="12" customWidth="1"/>
    <col min="7941" max="7941" width="12.28515625" customWidth="1"/>
    <col min="7942" max="7942" width="16.5703125" customWidth="1"/>
    <col min="7943" max="7943" width="18.7109375" customWidth="1"/>
    <col min="7944" max="7944" width="17.85546875" customWidth="1"/>
    <col min="7945" max="7945" width="20.140625" customWidth="1"/>
    <col min="7946" max="7947" width="19.28515625" customWidth="1"/>
    <col min="7948" max="7950" width="20.140625" customWidth="1"/>
    <col min="7951" max="7951" width="16.28515625" customWidth="1"/>
    <col min="7953" max="7953" width="14.42578125" customWidth="1"/>
    <col min="7954" max="7958" width="12.28515625" customWidth="1"/>
    <col min="8193" max="8193" width="3.7109375" customWidth="1"/>
    <col min="8195" max="8195" width="10.140625" customWidth="1"/>
    <col min="8196" max="8196" width="12" customWidth="1"/>
    <col min="8197" max="8197" width="12.28515625" customWidth="1"/>
    <col min="8198" max="8198" width="16.5703125" customWidth="1"/>
    <col min="8199" max="8199" width="18.7109375" customWidth="1"/>
    <col min="8200" max="8200" width="17.85546875" customWidth="1"/>
    <col min="8201" max="8201" width="20.140625" customWidth="1"/>
    <col min="8202" max="8203" width="19.28515625" customWidth="1"/>
    <col min="8204" max="8206" width="20.140625" customWidth="1"/>
    <col min="8207" max="8207" width="16.28515625" customWidth="1"/>
    <col min="8209" max="8209" width="14.42578125" customWidth="1"/>
    <col min="8210" max="8214" width="12.28515625" customWidth="1"/>
    <col min="8449" max="8449" width="3.7109375" customWidth="1"/>
    <col min="8451" max="8451" width="10.140625" customWidth="1"/>
    <col min="8452" max="8452" width="12" customWidth="1"/>
    <col min="8453" max="8453" width="12.28515625" customWidth="1"/>
    <col min="8454" max="8454" width="16.5703125" customWidth="1"/>
    <col min="8455" max="8455" width="18.7109375" customWidth="1"/>
    <col min="8456" max="8456" width="17.85546875" customWidth="1"/>
    <col min="8457" max="8457" width="20.140625" customWidth="1"/>
    <col min="8458" max="8459" width="19.28515625" customWidth="1"/>
    <col min="8460" max="8462" width="20.140625" customWidth="1"/>
    <col min="8463" max="8463" width="16.28515625" customWidth="1"/>
    <col min="8465" max="8465" width="14.42578125" customWidth="1"/>
    <col min="8466" max="8470" width="12.28515625" customWidth="1"/>
    <col min="8705" max="8705" width="3.7109375" customWidth="1"/>
    <col min="8707" max="8707" width="10.140625" customWidth="1"/>
    <col min="8708" max="8708" width="12" customWidth="1"/>
    <col min="8709" max="8709" width="12.28515625" customWidth="1"/>
    <col min="8710" max="8710" width="16.5703125" customWidth="1"/>
    <col min="8711" max="8711" width="18.7109375" customWidth="1"/>
    <col min="8712" max="8712" width="17.85546875" customWidth="1"/>
    <col min="8713" max="8713" width="20.140625" customWidth="1"/>
    <col min="8714" max="8715" width="19.28515625" customWidth="1"/>
    <col min="8716" max="8718" width="20.140625" customWidth="1"/>
    <col min="8719" max="8719" width="16.28515625" customWidth="1"/>
    <col min="8721" max="8721" width="14.42578125" customWidth="1"/>
    <col min="8722" max="8726" width="12.28515625" customWidth="1"/>
    <col min="8961" max="8961" width="3.7109375" customWidth="1"/>
    <col min="8963" max="8963" width="10.140625" customWidth="1"/>
    <col min="8964" max="8964" width="12" customWidth="1"/>
    <col min="8965" max="8965" width="12.28515625" customWidth="1"/>
    <col min="8966" max="8966" width="16.5703125" customWidth="1"/>
    <col min="8967" max="8967" width="18.7109375" customWidth="1"/>
    <col min="8968" max="8968" width="17.85546875" customWidth="1"/>
    <col min="8969" max="8969" width="20.140625" customWidth="1"/>
    <col min="8970" max="8971" width="19.28515625" customWidth="1"/>
    <col min="8972" max="8974" width="20.140625" customWidth="1"/>
    <col min="8975" max="8975" width="16.28515625" customWidth="1"/>
    <col min="8977" max="8977" width="14.42578125" customWidth="1"/>
    <col min="8978" max="8982" width="12.28515625" customWidth="1"/>
    <col min="9217" max="9217" width="3.7109375" customWidth="1"/>
    <col min="9219" max="9219" width="10.140625" customWidth="1"/>
    <col min="9220" max="9220" width="12" customWidth="1"/>
    <col min="9221" max="9221" width="12.28515625" customWidth="1"/>
    <col min="9222" max="9222" width="16.5703125" customWidth="1"/>
    <col min="9223" max="9223" width="18.7109375" customWidth="1"/>
    <col min="9224" max="9224" width="17.85546875" customWidth="1"/>
    <col min="9225" max="9225" width="20.140625" customWidth="1"/>
    <col min="9226" max="9227" width="19.28515625" customWidth="1"/>
    <col min="9228" max="9230" width="20.140625" customWidth="1"/>
    <col min="9231" max="9231" width="16.28515625" customWidth="1"/>
    <col min="9233" max="9233" width="14.42578125" customWidth="1"/>
    <col min="9234" max="9238" width="12.28515625" customWidth="1"/>
    <col min="9473" max="9473" width="3.7109375" customWidth="1"/>
    <col min="9475" max="9475" width="10.140625" customWidth="1"/>
    <col min="9476" max="9476" width="12" customWidth="1"/>
    <col min="9477" max="9477" width="12.28515625" customWidth="1"/>
    <col min="9478" max="9478" width="16.5703125" customWidth="1"/>
    <col min="9479" max="9479" width="18.7109375" customWidth="1"/>
    <col min="9480" max="9480" width="17.85546875" customWidth="1"/>
    <col min="9481" max="9481" width="20.140625" customWidth="1"/>
    <col min="9482" max="9483" width="19.28515625" customWidth="1"/>
    <col min="9484" max="9486" width="20.140625" customWidth="1"/>
    <col min="9487" max="9487" width="16.28515625" customWidth="1"/>
    <col min="9489" max="9489" width="14.42578125" customWidth="1"/>
    <col min="9490" max="9494" width="12.28515625" customWidth="1"/>
    <col min="9729" max="9729" width="3.7109375" customWidth="1"/>
    <col min="9731" max="9731" width="10.140625" customWidth="1"/>
    <col min="9732" max="9732" width="12" customWidth="1"/>
    <col min="9733" max="9733" width="12.28515625" customWidth="1"/>
    <col min="9734" max="9734" width="16.5703125" customWidth="1"/>
    <col min="9735" max="9735" width="18.7109375" customWidth="1"/>
    <col min="9736" max="9736" width="17.85546875" customWidth="1"/>
    <col min="9737" max="9737" width="20.140625" customWidth="1"/>
    <col min="9738" max="9739" width="19.28515625" customWidth="1"/>
    <col min="9740" max="9742" width="20.140625" customWidth="1"/>
    <col min="9743" max="9743" width="16.28515625" customWidth="1"/>
    <col min="9745" max="9745" width="14.42578125" customWidth="1"/>
    <col min="9746" max="9750" width="12.28515625" customWidth="1"/>
    <col min="9985" max="9985" width="3.7109375" customWidth="1"/>
    <col min="9987" max="9987" width="10.140625" customWidth="1"/>
    <col min="9988" max="9988" width="12" customWidth="1"/>
    <col min="9989" max="9989" width="12.28515625" customWidth="1"/>
    <col min="9990" max="9990" width="16.5703125" customWidth="1"/>
    <col min="9991" max="9991" width="18.7109375" customWidth="1"/>
    <col min="9992" max="9992" width="17.85546875" customWidth="1"/>
    <col min="9993" max="9993" width="20.140625" customWidth="1"/>
    <col min="9994" max="9995" width="19.28515625" customWidth="1"/>
    <col min="9996" max="9998" width="20.140625" customWidth="1"/>
    <col min="9999" max="9999" width="16.28515625" customWidth="1"/>
    <col min="10001" max="10001" width="14.42578125" customWidth="1"/>
    <col min="10002" max="10006" width="12.28515625" customWidth="1"/>
    <col min="10241" max="10241" width="3.7109375" customWidth="1"/>
    <col min="10243" max="10243" width="10.140625" customWidth="1"/>
    <col min="10244" max="10244" width="12" customWidth="1"/>
    <col min="10245" max="10245" width="12.28515625" customWidth="1"/>
    <col min="10246" max="10246" width="16.5703125" customWidth="1"/>
    <col min="10247" max="10247" width="18.7109375" customWidth="1"/>
    <col min="10248" max="10248" width="17.85546875" customWidth="1"/>
    <col min="10249" max="10249" width="20.140625" customWidth="1"/>
    <col min="10250" max="10251" width="19.28515625" customWidth="1"/>
    <col min="10252" max="10254" width="20.140625" customWidth="1"/>
    <col min="10255" max="10255" width="16.28515625" customWidth="1"/>
    <col min="10257" max="10257" width="14.42578125" customWidth="1"/>
    <col min="10258" max="10262" width="12.28515625" customWidth="1"/>
    <col min="10497" max="10497" width="3.7109375" customWidth="1"/>
    <col min="10499" max="10499" width="10.140625" customWidth="1"/>
    <col min="10500" max="10500" width="12" customWidth="1"/>
    <col min="10501" max="10501" width="12.28515625" customWidth="1"/>
    <col min="10502" max="10502" width="16.5703125" customWidth="1"/>
    <col min="10503" max="10503" width="18.7109375" customWidth="1"/>
    <col min="10504" max="10504" width="17.85546875" customWidth="1"/>
    <col min="10505" max="10505" width="20.140625" customWidth="1"/>
    <col min="10506" max="10507" width="19.28515625" customWidth="1"/>
    <col min="10508" max="10510" width="20.140625" customWidth="1"/>
    <col min="10511" max="10511" width="16.28515625" customWidth="1"/>
    <col min="10513" max="10513" width="14.42578125" customWidth="1"/>
    <col min="10514" max="10518" width="12.28515625" customWidth="1"/>
    <col min="10753" max="10753" width="3.7109375" customWidth="1"/>
    <col min="10755" max="10755" width="10.140625" customWidth="1"/>
    <col min="10756" max="10756" width="12" customWidth="1"/>
    <col min="10757" max="10757" width="12.28515625" customWidth="1"/>
    <col min="10758" max="10758" width="16.5703125" customWidth="1"/>
    <col min="10759" max="10759" width="18.7109375" customWidth="1"/>
    <col min="10760" max="10760" width="17.85546875" customWidth="1"/>
    <col min="10761" max="10761" width="20.140625" customWidth="1"/>
    <col min="10762" max="10763" width="19.28515625" customWidth="1"/>
    <col min="10764" max="10766" width="20.140625" customWidth="1"/>
    <col min="10767" max="10767" width="16.28515625" customWidth="1"/>
    <col min="10769" max="10769" width="14.42578125" customWidth="1"/>
    <col min="10770" max="10774" width="12.28515625" customWidth="1"/>
    <col min="11009" max="11009" width="3.7109375" customWidth="1"/>
    <col min="11011" max="11011" width="10.140625" customWidth="1"/>
    <col min="11012" max="11012" width="12" customWidth="1"/>
    <col min="11013" max="11013" width="12.28515625" customWidth="1"/>
    <col min="11014" max="11014" width="16.5703125" customWidth="1"/>
    <col min="11015" max="11015" width="18.7109375" customWidth="1"/>
    <col min="11016" max="11016" width="17.85546875" customWidth="1"/>
    <col min="11017" max="11017" width="20.140625" customWidth="1"/>
    <col min="11018" max="11019" width="19.28515625" customWidth="1"/>
    <col min="11020" max="11022" width="20.140625" customWidth="1"/>
    <col min="11023" max="11023" width="16.28515625" customWidth="1"/>
    <col min="11025" max="11025" width="14.42578125" customWidth="1"/>
    <col min="11026" max="11030" width="12.28515625" customWidth="1"/>
    <col min="11265" max="11265" width="3.7109375" customWidth="1"/>
    <col min="11267" max="11267" width="10.140625" customWidth="1"/>
    <col min="11268" max="11268" width="12" customWidth="1"/>
    <col min="11269" max="11269" width="12.28515625" customWidth="1"/>
    <col min="11270" max="11270" width="16.5703125" customWidth="1"/>
    <col min="11271" max="11271" width="18.7109375" customWidth="1"/>
    <col min="11272" max="11272" width="17.85546875" customWidth="1"/>
    <col min="11273" max="11273" width="20.140625" customWidth="1"/>
    <col min="11274" max="11275" width="19.28515625" customWidth="1"/>
    <col min="11276" max="11278" width="20.140625" customWidth="1"/>
    <col min="11279" max="11279" width="16.28515625" customWidth="1"/>
    <col min="11281" max="11281" width="14.42578125" customWidth="1"/>
    <col min="11282" max="11286" width="12.28515625" customWidth="1"/>
    <col min="11521" max="11521" width="3.7109375" customWidth="1"/>
    <col min="11523" max="11523" width="10.140625" customWidth="1"/>
    <col min="11524" max="11524" width="12" customWidth="1"/>
    <col min="11525" max="11525" width="12.28515625" customWidth="1"/>
    <col min="11526" max="11526" width="16.5703125" customWidth="1"/>
    <col min="11527" max="11527" width="18.7109375" customWidth="1"/>
    <col min="11528" max="11528" width="17.85546875" customWidth="1"/>
    <col min="11529" max="11529" width="20.140625" customWidth="1"/>
    <col min="11530" max="11531" width="19.28515625" customWidth="1"/>
    <col min="11532" max="11534" width="20.140625" customWidth="1"/>
    <col min="11535" max="11535" width="16.28515625" customWidth="1"/>
    <col min="11537" max="11537" width="14.42578125" customWidth="1"/>
    <col min="11538" max="11542" width="12.28515625" customWidth="1"/>
    <col min="11777" max="11777" width="3.7109375" customWidth="1"/>
    <col min="11779" max="11779" width="10.140625" customWidth="1"/>
    <col min="11780" max="11780" width="12" customWidth="1"/>
    <col min="11781" max="11781" width="12.28515625" customWidth="1"/>
    <col min="11782" max="11782" width="16.5703125" customWidth="1"/>
    <col min="11783" max="11783" width="18.7109375" customWidth="1"/>
    <col min="11784" max="11784" width="17.85546875" customWidth="1"/>
    <col min="11785" max="11785" width="20.140625" customWidth="1"/>
    <col min="11786" max="11787" width="19.28515625" customWidth="1"/>
    <col min="11788" max="11790" width="20.140625" customWidth="1"/>
    <col min="11791" max="11791" width="16.28515625" customWidth="1"/>
    <col min="11793" max="11793" width="14.42578125" customWidth="1"/>
    <col min="11794" max="11798" width="12.28515625" customWidth="1"/>
    <col min="12033" max="12033" width="3.7109375" customWidth="1"/>
    <col min="12035" max="12035" width="10.140625" customWidth="1"/>
    <col min="12036" max="12036" width="12" customWidth="1"/>
    <col min="12037" max="12037" width="12.28515625" customWidth="1"/>
    <col min="12038" max="12038" width="16.5703125" customWidth="1"/>
    <col min="12039" max="12039" width="18.7109375" customWidth="1"/>
    <col min="12040" max="12040" width="17.85546875" customWidth="1"/>
    <col min="12041" max="12041" width="20.140625" customWidth="1"/>
    <col min="12042" max="12043" width="19.28515625" customWidth="1"/>
    <col min="12044" max="12046" width="20.140625" customWidth="1"/>
    <col min="12047" max="12047" width="16.28515625" customWidth="1"/>
    <col min="12049" max="12049" width="14.42578125" customWidth="1"/>
    <col min="12050" max="12054" width="12.28515625" customWidth="1"/>
    <col min="12289" max="12289" width="3.7109375" customWidth="1"/>
    <col min="12291" max="12291" width="10.140625" customWidth="1"/>
    <col min="12292" max="12292" width="12" customWidth="1"/>
    <col min="12293" max="12293" width="12.28515625" customWidth="1"/>
    <col min="12294" max="12294" width="16.5703125" customWidth="1"/>
    <col min="12295" max="12295" width="18.7109375" customWidth="1"/>
    <col min="12296" max="12296" width="17.85546875" customWidth="1"/>
    <col min="12297" max="12297" width="20.140625" customWidth="1"/>
    <col min="12298" max="12299" width="19.28515625" customWidth="1"/>
    <col min="12300" max="12302" width="20.140625" customWidth="1"/>
    <col min="12303" max="12303" width="16.28515625" customWidth="1"/>
    <col min="12305" max="12305" width="14.42578125" customWidth="1"/>
    <col min="12306" max="12310" width="12.28515625" customWidth="1"/>
    <col min="12545" max="12545" width="3.7109375" customWidth="1"/>
    <col min="12547" max="12547" width="10.140625" customWidth="1"/>
    <col min="12548" max="12548" width="12" customWidth="1"/>
    <col min="12549" max="12549" width="12.28515625" customWidth="1"/>
    <col min="12550" max="12550" width="16.5703125" customWidth="1"/>
    <col min="12551" max="12551" width="18.7109375" customWidth="1"/>
    <col min="12552" max="12552" width="17.85546875" customWidth="1"/>
    <col min="12553" max="12553" width="20.140625" customWidth="1"/>
    <col min="12554" max="12555" width="19.28515625" customWidth="1"/>
    <col min="12556" max="12558" width="20.140625" customWidth="1"/>
    <col min="12559" max="12559" width="16.28515625" customWidth="1"/>
    <col min="12561" max="12561" width="14.42578125" customWidth="1"/>
    <col min="12562" max="12566" width="12.28515625" customWidth="1"/>
    <col min="12801" max="12801" width="3.7109375" customWidth="1"/>
    <col min="12803" max="12803" width="10.140625" customWidth="1"/>
    <col min="12804" max="12804" width="12" customWidth="1"/>
    <col min="12805" max="12805" width="12.28515625" customWidth="1"/>
    <col min="12806" max="12806" width="16.5703125" customWidth="1"/>
    <col min="12807" max="12807" width="18.7109375" customWidth="1"/>
    <col min="12808" max="12808" width="17.85546875" customWidth="1"/>
    <col min="12809" max="12809" width="20.140625" customWidth="1"/>
    <col min="12810" max="12811" width="19.28515625" customWidth="1"/>
    <col min="12812" max="12814" width="20.140625" customWidth="1"/>
    <col min="12815" max="12815" width="16.28515625" customWidth="1"/>
    <col min="12817" max="12817" width="14.42578125" customWidth="1"/>
    <col min="12818" max="12822" width="12.28515625" customWidth="1"/>
    <col min="13057" max="13057" width="3.7109375" customWidth="1"/>
    <col min="13059" max="13059" width="10.140625" customWidth="1"/>
    <col min="13060" max="13060" width="12" customWidth="1"/>
    <col min="13061" max="13061" width="12.28515625" customWidth="1"/>
    <col min="13062" max="13062" width="16.5703125" customWidth="1"/>
    <col min="13063" max="13063" width="18.7109375" customWidth="1"/>
    <col min="13064" max="13064" width="17.85546875" customWidth="1"/>
    <col min="13065" max="13065" width="20.140625" customWidth="1"/>
    <col min="13066" max="13067" width="19.28515625" customWidth="1"/>
    <col min="13068" max="13070" width="20.140625" customWidth="1"/>
    <col min="13071" max="13071" width="16.28515625" customWidth="1"/>
    <col min="13073" max="13073" width="14.42578125" customWidth="1"/>
    <col min="13074" max="13078" width="12.28515625" customWidth="1"/>
    <col min="13313" max="13313" width="3.7109375" customWidth="1"/>
    <col min="13315" max="13315" width="10.140625" customWidth="1"/>
    <col min="13316" max="13316" width="12" customWidth="1"/>
    <col min="13317" max="13317" width="12.28515625" customWidth="1"/>
    <col min="13318" max="13318" width="16.5703125" customWidth="1"/>
    <col min="13319" max="13319" width="18.7109375" customWidth="1"/>
    <col min="13320" max="13320" width="17.85546875" customWidth="1"/>
    <col min="13321" max="13321" width="20.140625" customWidth="1"/>
    <col min="13322" max="13323" width="19.28515625" customWidth="1"/>
    <col min="13324" max="13326" width="20.140625" customWidth="1"/>
    <col min="13327" max="13327" width="16.28515625" customWidth="1"/>
    <col min="13329" max="13329" width="14.42578125" customWidth="1"/>
    <col min="13330" max="13334" width="12.28515625" customWidth="1"/>
    <col min="13569" max="13569" width="3.7109375" customWidth="1"/>
    <col min="13571" max="13571" width="10.140625" customWidth="1"/>
    <col min="13572" max="13572" width="12" customWidth="1"/>
    <col min="13573" max="13573" width="12.28515625" customWidth="1"/>
    <col min="13574" max="13574" width="16.5703125" customWidth="1"/>
    <col min="13575" max="13575" width="18.7109375" customWidth="1"/>
    <col min="13576" max="13576" width="17.85546875" customWidth="1"/>
    <col min="13577" max="13577" width="20.140625" customWidth="1"/>
    <col min="13578" max="13579" width="19.28515625" customWidth="1"/>
    <col min="13580" max="13582" width="20.140625" customWidth="1"/>
    <col min="13583" max="13583" width="16.28515625" customWidth="1"/>
    <col min="13585" max="13585" width="14.42578125" customWidth="1"/>
    <col min="13586" max="13590" width="12.28515625" customWidth="1"/>
    <col min="13825" max="13825" width="3.7109375" customWidth="1"/>
    <col min="13827" max="13827" width="10.140625" customWidth="1"/>
    <col min="13828" max="13828" width="12" customWidth="1"/>
    <col min="13829" max="13829" width="12.28515625" customWidth="1"/>
    <col min="13830" max="13830" width="16.5703125" customWidth="1"/>
    <col min="13831" max="13831" width="18.7109375" customWidth="1"/>
    <col min="13832" max="13832" width="17.85546875" customWidth="1"/>
    <col min="13833" max="13833" width="20.140625" customWidth="1"/>
    <col min="13834" max="13835" width="19.28515625" customWidth="1"/>
    <col min="13836" max="13838" width="20.140625" customWidth="1"/>
    <col min="13839" max="13839" width="16.28515625" customWidth="1"/>
    <col min="13841" max="13841" width="14.42578125" customWidth="1"/>
    <col min="13842" max="13846" width="12.28515625" customWidth="1"/>
    <col min="14081" max="14081" width="3.7109375" customWidth="1"/>
    <col min="14083" max="14083" width="10.140625" customWidth="1"/>
    <col min="14084" max="14084" width="12" customWidth="1"/>
    <col min="14085" max="14085" width="12.28515625" customWidth="1"/>
    <col min="14086" max="14086" width="16.5703125" customWidth="1"/>
    <col min="14087" max="14087" width="18.7109375" customWidth="1"/>
    <col min="14088" max="14088" width="17.85546875" customWidth="1"/>
    <col min="14089" max="14089" width="20.140625" customWidth="1"/>
    <col min="14090" max="14091" width="19.28515625" customWidth="1"/>
    <col min="14092" max="14094" width="20.140625" customWidth="1"/>
    <col min="14095" max="14095" width="16.28515625" customWidth="1"/>
    <col min="14097" max="14097" width="14.42578125" customWidth="1"/>
    <col min="14098" max="14102" width="12.28515625" customWidth="1"/>
    <col min="14337" max="14337" width="3.7109375" customWidth="1"/>
    <col min="14339" max="14339" width="10.140625" customWidth="1"/>
    <col min="14340" max="14340" width="12" customWidth="1"/>
    <col min="14341" max="14341" width="12.28515625" customWidth="1"/>
    <col min="14342" max="14342" width="16.5703125" customWidth="1"/>
    <col min="14343" max="14343" width="18.7109375" customWidth="1"/>
    <col min="14344" max="14344" width="17.85546875" customWidth="1"/>
    <col min="14345" max="14345" width="20.140625" customWidth="1"/>
    <col min="14346" max="14347" width="19.28515625" customWidth="1"/>
    <col min="14348" max="14350" width="20.140625" customWidth="1"/>
    <col min="14351" max="14351" width="16.28515625" customWidth="1"/>
    <col min="14353" max="14353" width="14.42578125" customWidth="1"/>
    <col min="14354" max="14358" width="12.28515625" customWidth="1"/>
    <col min="14593" max="14593" width="3.7109375" customWidth="1"/>
    <col min="14595" max="14595" width="10.140625" customWidth="1"/>
    <col min="14596" max="14596" width="12" customWidth="1"/>
    <col min="14597" max="14597" width="12.28515625" customWidth="1"/>
    <col min="14598" max="14598" width="16.5703125" customWidth="1"/>
    <col min="14599" max="14599" width="18.7109375" customWidth="1"/>
    <col min="14600" max="14600" width="17.85546875" customWidth="1"/>
    <col min="14601" max="14601" width="20.140625" customWidth="1"/>
    <col min="14602" max="14603" width="19.28515625" customWidth="1"/>
    <col min="14604" max="14606" width="20.140625" customWidth="1"/>
    <col min="14607" max="14607" width="16.28515625" customWidth="1"/>
    <col min="14609" max="14609" width="14.42578125" customWidth="1"/>
    <col min="14610" max="14614" width="12.28515625" customWidth="1"/>
    <col min="14849" max="14849" width="3.7109375" customWidth="1"/>
    <col min="14851" max="14851" width="10.140625" customWidth="1"/>
    <col min="14852" max="14852" width="12" customWidth="1"/>
    <col min="14853" max="14853" width="12.28515625" customWidth="1"/>
    <col min="14854" max="14854" width="16.5703125" customWidth="1"/>
    <col min="14855" max="14855" width="18.7109375" customWidth="1"/>
    <col min="14856" max="14856" width="17.85546875" customWidth="1"/>
    <col min="14857" max="14857" width="20.140625" customWidth="1"/>
    <col min="14858" max="14859" width="19.28515625" customWidth="1"/>
    <col min="14860" max="14862" width="20.140625" customWidth="1"/>
    <col min="14863" max="14863" width="16.28515625" customWidth="1"/>
    <col min="14865" max="14865" width="14.42578125" customWidth="1"/>
    <col min="14866" max="14870" width="12.28515625" customWidth="1"/>
    <col min="15105" max="15105" width="3.7109375" customWidth="1"/>
    <col min="15107" max="15107" width="10.140625" customWidth="1"/>
    <col min="15108" max="15108" width="12" customWidth="1"/>
    <col min="15109" max="15109" width="12.28515625" customWidth="1"/>
    <col min="15110" max="15110" width="16.5703125" customWidth="1"/>
    <col min="15111" max="15111" width="18.7109375" customWidth="1"/>
    <col min="15112" max="15112" width="17.85546875" customWidth="1"/>
    <col min="15113" max="15113" width="20.140625" customWidth="1"/>
    <col min="15114" max="15115" width="19.28515625" customWidth="1"/>
    <col min="15116" max="15118" width="20.140625" customWidth="1"/>
    <col min="15119" max="15119" width="16.28515625" customWidth="1"/>
    <col min="15121" max="15121" width="14.42578125" customWidth="1"/>
    <col min="15122" max="15126" width="12.28515625" customWidth="1"/>
    <col min="15361" max="15361" width="3.7109375" customWidth="1"/>
    <col min="15363" max="15363" width="10.140625" customWidth="1"/>
    <col min="15364" max="15364" width="12" customWidth="1"/>
    <col min="15365" max="15365" width="12.28515625" customWidth="1"/>
    <col min="15366" max="15366" width="16.5703125" customWidth="1"/>
    <col min="15367" max="15367" width="18.7109375" customWidth="1"/>
    <col min="15368" max="15368" width="17.85546875" customWidth="1"/>
    <col min="15369" max="15369" width="20.140625" customWidth="1"/>
    <col min="15370" max="15371" width="19.28515625" customWidth="1"/>
    <col min="15372" max="15374" width="20.140625" customWidth="1"/>
    <col min="15375" max="15375" width="16.28515625" customWidth="1"/>
    <col min="15377" max="15377" width="14.42578125" customWidth="1"/>
    <col min="15378" max="15382" width="12.28515625" customWidth="1"/>
    <col min="15617" max="15617" width="3.7109375" customWidth="1"/>
    <col min="15619" max="15619" width="10.140625" customWidth="1"/>
    <col min="15620" max="15620" width="12" customWidth="1"/>
    <col min="15621" max="15621" width="12.28515625" customWidth="1"/>
    <col min="15622" max="15622" width="16.5703125" customWidth="1"/>
    <col min="15623" max="15623" width="18.7109375" customWidth="1"/>
    <col min="15624" max="15624" width="17.85546875" customWidth="1"/>
    <col min="15625" max="15625" width="20.140625" customWidth="1"/>
    <col min="15626" max="15627" width="19.28515625" customWidth="1"/>
    <col min="15628" max="15630" width="20.140625" customWidth="1"/>
    <col min="15631" max="15631" width="16.28515625" customWidth="1"/>
    <col min="15633" max="15633" width="14.42578125" customWidth="1"/>
    <col min="15634" max="15638" width="12.28515625" customWidth="1"/>
    <col min="15873" max="15873" width="3.7109375" customWidth="1"/>
    <col min="15875" max="15875" width="10.140625" customWidth="1"/>
    <col min="15876" max="15876" width="12" customWidth="1"/>
    <col min="15877" max="15877" width="12.28515625" customWidth="1"/>
    <col min="15878" max="15878" width="16.5703125" customWidth="1"/>
    <col min="15879" max="15879" width="18.7109375" customWidth="1"/>
    <col min="15880" max="15880" width="17.85546875" customWidth="1"/>
    <col min="15881" max="15881" width="20.140625" customWidth="1"/>
    <col min="15882" max="15883" width="19.28515625" customWidth="1"/>
    <col min="15884" max="15886" width="20.140625" customWidth="1"/>
    <col min="15887" max="15887" width="16.28515625" customWidth="1"/>
    <col min="15889" max="15889" width="14.42578125" customWidth="1"/>
    <col min="15890" max="15894" width="12.28515625" customWidth="1"/>
    <col min="16129" max="16129" width="3.7109375" customWidth="1"/>
    <col min="16131" max="16131" width="10.140625" customWidth="1"/>
    <col min="16132" max="16132" width="12" customWidth="1"/>
    <col min="16133" max="16133" width="12.28515625" customWidth="1"/>
    <col min="16134" max="16134" width="16.5703125" customWidth="1"/>
    <col min="16135" max="16135" width="18.7109375" customWidth="1"/>
    <col min="16136" max="16136" width="17.85546875" customWidth="1"/>
    <col min="16137" max="16137" width="20.140625" customWidth="1"/>
    <col min="16138" max="16139" width="19.28515625" customWidth="1"/>
    <col min="16140" max="16142" width="20.140625" customWidth="1"/>
    <col min="16143" max="16143" width="16.28515625" customWidth="1"/>
    <col min="16145" max="16145" width="14.42578125" customWidth="1"/>
    <col min="16146" max="16150" width="12.28515625" customWidth="1"/>
  </cols>
  <sheetData>
    <row r="2" spans="2:17" ht="6" customHeight="1">
      <c r="B2" s="628"/>
      <c r="C2" s="628"/>
      <c r="D2" s="628"/>
      <c r="E2" s="628"/>
      <c r="F2" s="628"/>
      <c r="G2" s="628"/>
      <c r="H2" s="628"/>
      <c r="I2" s="628"/>
      <c r="J2" s="628"/>
      <c r="K2" s="628"/>
      <c r="L2" s="628"/>
      <c r="M2" s="628"/>
      <c r="N2" s="628"/>
      <c r="O2" s="628"/>
      <c r="P2" s="457"/>
      <c r="Q2" s="458"/>
    </row>
    <row r="3" spans="2:17" ht="15.75">
      <c r="B3" s="340" t="str">
        <f>MC!B3</f>
        <v>OBRA: RUA DAS PALMEIRAS</v>
      </c>
      <c r="C3" s="341"/>
      <c r="D3" s="342"/>
      <c r="E3" s="343"/>
      <c r="F3" s="459"/>
      <c r="G3" s="459"/>
      <c r="H3" s="460"/>
      <c r="I3" s="461"/>
      <c r="J3" s="461"/>
      <c r="K3" s="461"/>
      <c r="L3" s="461"/>
      <c r="M3" s="461"/>
      <c r="N3" s="461"/>
      <c r="O3" s="462"/>
      <c r="P3"/>
    </row>
    <row r="4" spans="2:17" ht="15.75">
      <c r="B4" s="463" t="str">
        <f>MC!B4</f>
        <v xml:space="preserve">LOCAL:  BAIRRO CENTRO, VENDA NOVA DO IMIGRANTE - ES </v>
      </c>
      <c r="C4" s="1"/>
      <c r="D4" s="346"/>
      <c r="E4" s="347"/>
      <c r="F4" s="464"/>
      <c r="G4" s="464"/>
      <c r="H4" s="465"/>
      <c r="O4" s="466"/>
      <c r="P4"/>
    </row>
    <row r="5" spans="2:17" ht="15.75">
      <c r="B5" s="463" t="str">
        <f>MC!B5</f>
        <v>PROPRIETÁRIO: PREFEITURA MUNICIPAL DE VENDA NOVA DO IMIGRANTE</v>
      </c>
      <c r="C5" s="1"/>
      <c r="D5" s="346"/>
      <c r="E5" s="347"/>
      <c r="F5" s="464"/>
      <c r="G5" s="464"/>
      <c r="H5" s="465"/>
      <c r="O5" s="466"/>
      <c r="P5"/>
    </row>
    <row r="6" spans="2:17" ht="15.75">
      <c r="B6" s="463" t="str">
        <f>MC!B6</f>
        <v>DATA: 08/07/2026</v>
      </c>
      <c r="C6" s="31"/>
      <c r="D6" s="31"/>
      <c r="E6" s="347"/>
      <c r="F6" s="464"/>
      <c r="G6" s="464"/>
      <c r="H6" s="465"/>
      <c r="I6" s="629" t="s">
        <v>89</v>
      </c>
      <c r="J6" s="629"/>
      <c r="K6" s="629"/>
      <c r="O6" s="466"/>
      <c r="P6"/>
    </row>
    <row r="7" spans="2:17" ht="15.75">
      <c r="B7" s="463" t="str">
        <f>MC!B7</f>
        <v>REFERENCIAL DE PREÇOS: SINAPI, DER-ES EDIFICAÇÕES</v>
      </c>
      <c r="C7" s="1"/>
      <c r="D7" s="346"/>
      <c r="E7" s="347"/>
      <c r="F7" s="464"/>
      <c r="G7" s="464"/>
      <c r="H7" s="465"/>
      <c r="O7" s="466"/>
      <c r="P7"/>
    </row>
    <row r="8" spans="2:17" ht="15.75">
      <c r="B8" s="463" t="str">
        <f>MC!B8</f>
        <v>DATA BASE: SINAPI 04/2026; DER-ES EDIFICAÇÕES 04/2026</v>
      </c>
      <c r="C8" s="1"/>
      <c r="D8" s="346"/>
      <c r="E8" s="347"/>
      <c r="F8" s="464"/>
      <c r="G8" s="464"/>
      <c r="H8" s="465"/>
      <c r="I8" s="467"/>
      <c r="O8" s="466"/>
      <c r="P8"/>
    </row>
    <row r="9" spans="2:17" ht="15.75">
      <c r="B9" s="463" t="str">
        <f>MC!B9</f>
        <v>BDI:</v>
      </c>
      <c r="C9" s="71">
        <f>'PROPOSTA ORÇAMENTÁRIA'!C9</f>
        <v>0.273312</v>
      </c>
      <c r="D9" s="2"/>
      <c r="E9" s="347"/>
      <c r="F9" s="464"/>
      <c r="G9" s="464"/>
      <c r="H9" s="465"/>
      <c r="O9" s="466"/>
      <c r="P9"/>
    </row>
    <row r="10" spans="2:17" ht="15.75" hidden="1">
      <c r="B10" s="463" t="str">
        <f>MC!B10</f>
        <v>ENCARGOS SOCIAIS: 85,00%</v>
      </c>
      <c r="C10" s="1"/>
      <c r="D10" s="2"/>
      <c r="E10" s="347"/>
      <c r="F10" s="464"/>
      <c r="G10" s="464"/>
      <c r="H10" s="465"/>
      <c r="O10" s="466"/>
      <c r="P10"/>
    </row>
    <row r="11" spans="2:17" ht="15.75" hidden="1">
      <c r="B11" s="463" t="str">
        <f>MC!B11</f>
        <v xml:space="preserve">ORÇAMENTISTA : GIULIAN HENRIQUE ZANDONADI BETINI </v>
      </c>
      <c r="C11" s="3"/>
      <c r="D11" s="468"/>
      <c r="E11" s="469"/>
      <c r="F11" s="469"/>
      <c r="G11" s="470"/>
      <c r="H11" s="471"/>
      <c r="O11" s="466"/>
      <c r="P11"/>
    </row>
    <row r="12" spans="2:17">
      <c r="B12" s="630"/>
      <c r="C12" s="547"/>
      <c r="D12" s="547"/>
      <c r="E12" s="547"/>
      <c r="F12" s="547"/>
      <c r="G12" s="547"/>
      <c r="H12" s="547"/>
      <c r="I12" s="547"/>
      <c r="J12" s="547"/>
      <c r="K12" s="547"/>
      <c r="L12" s="547"/>
      <c r="M12" s="547"/>
      <c r="N12" s="547"/>
      <c r="O12" s="631"/>
      <c r="P12"/>
    </row>
    <row r="13" spans="2:17" ht="24" customHeight="1">
      <c r="B13" s="472" t="s">
        <v>0</v>
      </c>
      <c r="C13" s="632" t="s">
        <v>90</v>
      </c>
      <c r="D13" s="632"/>
      <c r="E13" s="632"/>
      <c r="F13" s="473" t="s">
        <v>45</v>
      </c>
      <c r="G13" s="473" t="s">
        <v>91</v>
      </c>
      <c r="H13" s="473" t="s">
        <v>92</v>
      </c>
      <c r="I13" s="473" t="s">
        <v>93</v>
      </c>
      <c r="J13" s="473" t="s">
        <v>94</v>
      </c>
      <c r="K13" s="474" t="s">
        <v>95</v>
      </c>
      <c r="L13" s="473" t="s">
        <v>96</v>
      </c>
      <c r="M13" s="473" t="s">
        <v>97</v>
      </c>
      <c r="N13" s="473" t="s">
        <v>98</v>
      </c>
      <c r="O13" s="475" t="s">
        <v>45</v>
      </c>
      <c r="P13" s="476"/>
    </row>
    <row r="14" spans="2:17" ht="24" customHeight="1">
      <c r="B14" s="633">
        <f>'PROPOSTA ORÇAMENTÁRIA'!B17</f>
        <v>1</v>
      </c>
      <c r="C14" s="623" t="str">
        <f>'PROPOSTA ORÇAMENTÁRIA'!E17</f>
        <v>ADMINISTRAÇÃO LOCAL</v>
      </c>
      <c r="D14" s="623"/>
      <c r="E14" s="623"/>
      <c r="F14" s="624">
        <f>'PROPOSTA ORÇAMENTÁRIA'!L19</f>
        <v>0</v>
      </c>
      <c r="G14" s="477">
        <v>0.125</v>
      </c>
      <c r="H14" s="477">
        <v>0.125</v>
      </c>
      <c r="I14" s="477">
        <v>0.125</v>
      </c>
      <c r="J14" s="477">
        <v>0.125</v>
      </c>
      <c r="K14" s="477">
        <v>0.125</v>
      </c>
      <c r="L14" s="477">
        <v>0.125</v>
      </c>
      <c r="M14" s="477">
        <v>0.125</v>
      </c>
      <c r="N14" s="477">
        <v>0.125</v>
      </c>
      <c r="O14" s="478">
        <f>ROUND(SUM(G14:N14),6)</f>
        <v>1</v>
      </c>
      <c r="P14" s="476"/>
    </row>
    <row r="15" spans="2:17" ht="24" customHeight="1">
      <c r="B15" s="622"/>
      <c r="C15" s="623"/>
      <c r="D15" s="623"/>
      <c r="E15" s="623"/>
      <c r="F15" s="624"/>
      <c r="G15" s="479">
        <f>ROUND($F$14*G14,2)</f>
        <v>0</v>
      </c>
      <c r="H15" s="479">
        <f>ROUND($F$14*H14,2)</f>
        <v>0</v>
      </c>
      <c r="I15" s="479">
        <f>ROUND($F$14*I14,2)</f>
        <v>0</v>
      </c>
      <c r="J15" s="479">
        <f t="shared" ref="J15:L15" si="0">ROUND($F$14*J14,2)</f>
        <v>0</v>
      </c>
      <c r="K15" s="479">
        <f t="shared" si="0"/>
        <v>0</v>
      </c>
      <c r="L15" s="479">
        <f t="shared" si="0"/>
        <v>0</v>
      </c>
      <c r="M15" s="479">
        <f>ROUND($F$14*M14,2)</f>
        <v>0</v>
      </c>
      <c r="N15" s="479">
        <f>ROUND($F$14*N14,2)</f>
        <v>0</v>
      </c>
      <c r="O15" s="328">
        <f>SUM(G15:N15)</f>
        <v>0</v>
      </c>
      <c r="P15" s="476" t="str">
        <f>IF(O15=F14,"ok","falso")</f>
        <v>ok</v>
      </c>
    </row>
    <row r="16" spans="2:17" ht="20.25" customHeight="1">
      <c r="B16" s="634">
        <f>'PROPOSTA ORÇAMENTÁRIA'!B20</f>
        <v>2</v>
      </c>
      <c r="C16" s="623" t="str">
        <f>'PROPOSTA ORÇAMENTÁRIA'!E20</f>
        <v>SERVIÇOS PRELIMINARES</v>
      </c>
      <c r="D16" s="623"/>
      <c r="E16" s="623"/>
      <c r="F16" s="624">
        <f>'PROPOSTA ORÇAMENTÁRIA'!L29</f>
        <v>0</v>
      </c>
      <c r="G16" s="477">
        <v>1</v>
      </c>
      <c r="H16" s="477">
        <v>0</v>
      </c>
      <c r="I16" s="477">
        <v>0</v>
      </c>
      <c r="J16" s="477">
        <v>0</v>
      </c>
      <c r="K16" s="477">
        <v>0</v>
      </c>
      <c r="L16" s="477">
        <v>0</v>
      </c>
      <c r="M16" s="477">
        <v>0</v>
      </c>
      <c r="N16" s="477">
        <v>0</v>
      </c>
      <c r="O16" s="478">
        <f>ROUND(SUM(G16:N16),6)</f>
        <v>1</v>
      </c>
      <c r="P16" s="476"/>
    </row>
    <row r="17" spans="2:22" ht="21.75" customHeight="1">
      <c r="B17" s="626"/>
      <c r="C17" s="623"/>
      <c r="D17" s="623"/>
      <c r="E17" s="623"/>
      <c r="F17" s="624"/>
      <c r="G17" s="480">
        <f>ROUND($F$16*G16,2)</f>
        <v>0</v>
      </c>
      <c r="H17" s="480">
        <f t="shared" ref="H17:N17" si="1">ROUND($F$16*H16,2)</f>
        <v>0</v>
      </c>
      <c r="I17" s="480">
        <f t="shared" si="1"/>
        <v>0</v>
      </c>
      <c r="J17" s="480">
        <f t="shared" si="1"/>
        <v>0</v>
      </c>
      <c r="K17" s="480">
        <f t="shared" si="1"/>
        <v>0</v>
      </c>
      <c r="L17" s="480">
        <f t="shared" si="1"/>
        <v>0</v>
      </c>
      <c r="M17" s="480">
        <f t="shared" si="1"/>
        <v>0</v>
      </c>
      <c r="N17" s="480">
        <f t="shared" si="1"/>
        <v>0</v>
      </c>
      <c r="O17" s="328">
        <f>SUM(G17:N17)</f>
        <v>0</v>
      </c>
      <c r="P17" s="476" t="str">
        <f>IF(O17=F16,"ok","falso")</f>
        <v>ok</v>
      </c>
    </row>
    <row r="18" spans="2:22" ht="24" customHeight="1">
      <c r="B18" s="633">
        <f>'PROPOSTA ORÇAMENTÁRIA'!B30</f>
        <v>3</v>
      </c>
      <c r="C18" s="623" t="str">
        <f>'PROPOSTA ORÇAMENTÁRIA'!E30</f>
        <v>MOVIMENTO DE TERRA</v>
      </c>
      <c r="D18" s="623"/>
      <c r="E18" s="623"/>
      <c r="F18" s="624">
        <f>'PROPOSTA ORÇAMENTÁRIA'!L32</f>
        <v>0</v>
      </c>
      <c r="G18" s="477">
        <v>0</v>
      </c>
      <c r="H18" s="477">
        <v>1</v>
      </c>
      <c r="I18" s="477">
        <v>0</v>
      </c>
      <c r="J18" s="477">
        <v>0</v>
      </c>
      <c r="K18" s="477">
        <v>0</v>
      </c>
      <c r="L18" s="477">
        <v>0</v>
      </c>
      <c r="M18" s="477">
        <v>0</v>
      </c>
      <c r="N18" s="477">
        <v>0</v>
      </c>
      <c r="O18" s="478">
        <f>ROUND(SUM(G18:N18),6)</f>
        <v>1</v>
      </c>
      <c r="P18" s="476"/>
    </row>
    <row r="19" spans="2:22" ht="21" customHeight="1">
      <c r="B19" s="622"/>
      <c r="C19" s="623"/>
      <c r="D19" s="623"/>
      <c r="E19" s="623"/>
      <c r="F19" s="624"/>
      <c r="G19" s="479">
        <f>ROUND($F$18*G18,2)</f>
        <v>0</v>
      </c>
      <c r="H19" s="479">
        <f t="shared" ref="H19:M19" si="2">ROUND($F$18*H18,2)</f>
        <v>0</v>
      </c>
      <c r="I19" s="479">
        <f>ROUND($F$18*I18,2)</f>
        <v>0</v>
      </c>
      <c r="J19" s="479">
        <f t="shared" si="2"/>
        <v>0</v>
      </c>
      <c r="K19" s="479">
        <f t="shared" si="2"/>
        <v>0</v>
      </c>
      <c r="L19" s="479">
        <f t="shared" si="2"/>
        <v>0</v>
      </c>
      <c r="M19" s="479">
        <f t="shared" si="2"/>
        <v>0</v>
      </c>
      <c r="N19" s="479">
        <f>ROUND($F$18*N18,2)</f>
        <v>0</v>
      </c>
      <c r="O19" s="328">
        <f>SUM(G19:N19)</f>
        <v>0</v>
      </c>
      <c r="P19" s="476" t="str">
        <f>IF(O19=F18,"ok","falso")</f>
        <v>ok</v>
      </c>
    </row>
    <row r="20" spans="2:22" ht="21" customHeight="1">
      <c r="B20" s="634">
        <f>MC!B31</f>
        <v>4</v>
      </c>
      <c r="C20" s="623" t="str">
        <f>'PROPOSTA ORÇAMENTÁRIA'!E33</f>
        <v>INFRAESTRUTURA</v>
      </c>
      <c r="D20" s="623"/>
      <c r="E20" s="623"/>
      <c r="F20" s="624">
        <f>'PROPOSTA ORÇAMENTÁRIA'!L42</f>
        <v>0</v>
      </c>
      <c r="G20" s="477">
        <v>0</v>
      </c>
      <c r="H20" s="477">
        <v>0.25</v>
      </c>
      <c r="I20" s="477">
        <v>0.5</v>
      </c>
      <c r="J20" s="477">
        <v>0.25</v>
      </c>
      <c r="K20" s="477">
        <v>0</v>
      </c>
      <c r="L20" s="477">
        <v>0</v>
      </c>
      <c r="M20" s="477">
        <v>0</v>
      </c>
      <c r="N20" s="477">
        <v>0</v>
      </c>
      <c r="O20" s="478">
        <f>ROUND(SUM(G20:N20),6)</f>
        <v>1</v>
      </c>
      <c r="P20" s="476"/>
    </row>
    <row r="21" spans="2:22" ht="21" customHeight="1">
      <c r="B21" s="626"/>
      <c r="C21" s="623"/>
      <c r="D21" s="623"/>
      <c r="E21" s="623"/>
      <c r="F21" s="624"/>
      <c r="G21" s="480">
        <f t="shared" ref="G21:N21" si="3">ROUND($F$20*G20,2)</f>
        <v>0</v>
      </c>
      <c r="H21" s="480">
        <f t="shared" si="3"/>
        <v>0</v>
      </c>
      <c r="I21" s="480">
        <f t="shared" si="3"/>
        <v>0</v>
      </c>
      <c r="J21" s="480">
        <f t="shared" si="3"/>
        <v>0</v>
      </c>
      <c r="K21" s="480">
        <f t="shared" si="3"/>
        <v>0</v>
      </c>
      <c r="L21" s="480">
        <f t="shared" si="3"/>
        <v>0</v>
      </c>
      <c r="M21" s="480">
        <f t="shared" si="3"/>
        <v>0</v>
      </c>
      <c r="N21" s="480">
        <f t="shared" si="3"/>
        <v>0</v>
      </c>
      <c r="O21" s="328">
        <f>SUM(G21:N21)</f>
        <v>0</v>
      </c>
      <c r="P21" s="476" t="str">
        <f>IF(O21=F20,"ok","falso")</f>
        <v>ok</v>
      </c>
      <c r="Q21" s="72"/>
      <c r="R21" s="72"/>
      <c r="S21" s="72"/>
      <c r="T21" s="72"/>
      <c r="U21" s="72"/>
      <c r="V21" s="72"/>
    </row>
    <row r="22" spans="2:22" ht="21" customHeight="1">
      <c r="B22" s="622">
        <f>MC!B41</f>
        <v>5</v>
      </c>
      <c r="C22" s="623" t="str">
        <f>'PROPOSTA ORÇAMENTÁRIA'!E43</f>
        <v>ALVENARIA</v>
      </c>
      <c r="D22" s="623"/>
      <c r="E22" s="623"/>
      <c r="F22" s="624">
        <f>'PROPOSTA ORÇAMENTÁRIA'!L45</f>
        <v>0</v>
      </c>
      <c r="G22" s="477">
        <v>0</v>
      </c>
      <c r="H22" s="477">
        <v>0</v>
      </c>
      <c r="I22" s="477">
        <v>0</v>
      </c>
      <c r="J22" s="477">
        <v>1</v>
      </c>
      <c r="K22" s="477">
        <v>0</v>
      </c>
      <c r="L22" s="477">
        <v>0</v>
      </c>
      <c r="M22" s="477">
        <v>0</v>
      </c>
      <c r="N22" s="477">
        <v>0</v>
      </c>
      <c r="O22" s="478">
        <f>ROUND(SUM(G22:N22),6)</f>
        <v>1</v>
      </c>
      <c r="P22" s="476"/>
      <c r="Q22" s="481"/>
      <c r="R22" s="481"/>
      <c r="S22" s="481"/>
      <c r="T22" s="481"/>
      <c r="U22" s="481"/>
      <c r="V22" s="481"/>
    </row>
    <row r="23" spans="2:22" ht="21" customHeight="1">
      <c r="B23" s="622"/>
      <c r="C23" s="623"/>
      <c r="D23" s="623"/>
      <c r="E23" s="623"/>
      <c r="F23" s="624"/>
      <c r="G23" s="479">
        <f t="shared" ref="G23:N23" si="4">ROUND($F$22*G22,2)</f>
        <v>0</v>
      </c>
      <c r="H23" s="479">
        <f t="shared" si="4"/>
        <v>0</v>
      </c>
      <c r="I23" s="479">
        <f t="shared" si="4"/>
        <v>0</v>
      </c>
      <c r="J23" s="479">
        <f t="shared" si="4"/>
        <v>0</v>
      </c>
      <c r="K23" s="479">
        <f t="shared" si="4"/>
        <v>0</v>
      </c>
      <c r="L23" s="479">
        <f t="shared" si="4"/>
        <v>0</v>
      </c>
      <c r="M23" s="479">
        <f t="shared" si="4"/>
        <v>0</v>
      </c>
      <c r="N23" s="479">
        <f t="shared" si="4"/>
        <v>0</v>
      </c>
      <c r="O23" s="328">
        <f>SUM(G23:N23)</f>
        <v>0</v>
      </c>
      <c r="P23" s="476" t="str">
        <f>IF(O23=F22,"ok","falso")</f>
        <v>ok</v>
      </c>
    </row>
    <row r="24" spans="2:22" ht="21" customHeight="1">
      <c r="B24" s="626">
        <f>'PROPOSTA ORÇAMENTÁRIA'!B46</f>
        <v>6</v>
      </c>
      <c r="C24" s="623" t="str">
        <f>'PROPOSTA ORÇAMENTÁRIA'!E46</f>
        <v xml:space="preserve">DRENAGEM </v>
      </c>
      <c r="D24" s="623"/>
      <c r="E24" s="623"/>
      <c r="F24" s="624">
        <f>'PROPOSTA ORÇAMENTÁRIA'!L55</f>
        <v>0</v>
      </c>
      <c r="G24" s="477">
        <v>0</v>
      </c>
      <c r="H24" s="477">
        <v>0</v>
      </c>
      <c r="I24" s="477">
        <v>0</v>
      </c>
      <c r="J24" s="477">
        <v>1</v>
      </c>
      <c r="K24" s="477">
        <v>0</v>
      </c>
      <c r="L24" s="477">
        <v>0</v>
      </c>
      <c r="M24" s="477">
        <v>0</v>
      </c>
      <c r="N24" s="477">
        <v>0</v>
      </c>
      <c r="O24" s="478">
        <f>ROUND(SUM(G24:N24),6)</f>
        <v>1</v>
      </c>
      <c r="P24" s="476"/>
    </row>
    <row r="25" spans="2:22" ht="21" customHeight="1">
      <c r="B25" s="626"/>
      <c r="C25" s="623"/>
      <c r="D25" s="623"/>
      <c r="E25" s="623"/>
      <c r="F25" s="624"/>
      <c r="G25" s="480">
        <f t="shared" ref="G25:N25" si="5">ROUND($F$24*G24,2)</f>
        <v>0</v>
      </c>
      <c r="H25" s="480">
        <f t="shared" si="5"/>
        <v>0</v>
      </c>
      <c r="I25" s="480">
        <f t="shared" si="5"/>
        <v>0</v>
      </c>
      <c r="J25" s="480">
        <f t="shared" si="5"/>
        <v>0</v>
      </c>
      <c r="K25" s="480">
        <f t="shared" si="5"/>
        <v>0</v>
      </c>
      <c r="L25" s="480">
        <f t="shared" si="5"/>
        <v>0</v>
      </c>
      <c r="M25" s="480">
        <f t="shared" si="5"/>
        <v>0</v>
      </c>
      <c r="N25" s="480">
        <f t="shared" si="5"/>
        <v>0</v>
      </c>
      <c r="O25" s="328">
        <f>SUM(G25:N25)</f>
        <v>0</v>
      </c>
      <c r="P25" s="476" t="str">
        <f>IF(O25=F24,"ok","falso")</f>
        <v>ok</v>
      </c>
    </row>
    <row r="26" spans="2:22" ht="21" customHeight="1">
      <c r="B26" s="622">
        <f>'PROPOSTA ORÇAMENTÁRIA'!B56</f>
        <v>7</v>
      </c>
      <c r="C26" s="623" t="str">
        <f>'PROPOSTA ORÇAMENTÁRIA'!E56</f>
        <v>ELÉTRICA</v>
      </c>
      <c r="D26" s="623"/>
      <c r="E26" s="623"/>
      <c r="F26" s="624">
        <f>'PROPOSTA ORÇAMENTÁRIA'!L80</f>
        <v>0</v>
      </c>
      <c r="G26" s="477">
        <v>0</v>
      </c>
      <c r="H26" s="477">
        <v>0</v>
      </c>
      <c r="I26" s="477">
        <v>0.25</v>
      </c>
      <c r="J26" s="477">
        <v>0</v>
      </c>
      <c r="K26" s="477">
        <v>0</v>
      </c>
      <c r="L26" s="477">
        <v>0</v>
      </c>
      <c r="M26" s="477">
        <v>0.5</v>
      </c>
      <c r="N26" s="477">
        <v>0.25</v>
      </c>
      <c r="O26" s="478">
        <f>ROUND(SUM(G26:N26),6)</f>
        <v>1</v>
      </c>
      <c r="P26" s="476"/>
    </row>
    <row r="27" spans="2:22" ht="21" customHeight="1">
      <c r="B27" s="622"/>
      <c r="C27" s="623"/>
      <c r="D27" s="623"/>
      <c r="E27" s="623"/>
      <c r="F27" s="624"/>
      <c r="G27" s="479">
        <f>ROUND($F$26*G26,2)</f>
        <v>0</v>
      </c>
      <c r="H27" s="479">
        <f>ROUND($F$26*H26,2)</f>
        <v>0</v>
      </c>
      <c r="I27" s="479">
        <f t="shared" ref="I27:L27" si="6">ROUND($F$26*I26,2)</f>
        <v>0</v>
      </c>
      <c r="J27" s="479">
        <f t="shared" si="6"/>
        <v>0</v>
      </c>
      <c r="K27" s="479">
        <f t="shared" si="6"/>
        <v>0</v>
      </c>
      <c r="L27" s="479">
        <f t="shared" si="6"/>
        <v>0</v>
      </c>
      <c r="M27" s="479">
        <f>ROUND($F$26*M26,2)</f>
        <v>0</v>
      </c>
      <c r="N27" s="479">
        <f t="shared" ref="N27" si="7">ROUND($F$26*N26,2)</f>
        <v>0</v>
      </c>
      <c r="O27" s="328">
        <f>SUM(G27:N27)</f>
        <v>0</v>
      </c>
      <c r="P27" s="476" t="str">
        <f>IF(O27=F26,"ok","falso")</f>
        <v>ok</v>
      </c>
    </row>
    <row r="28" spans="2:22" ht="21" customHeight="1">
      <c r="B28" s="626">
        <f>'PROPOSTA ORÇAMENTÁRIA'!B81</f>
        <v>8</v>
      </c>
      <c r="C28" s="623" t="str">
        <f>'PROPOSTA ORÇAMENTÁRIA'!E81</f>
        <v>PISOS</v>
      </c>
      <c r="D28" s="623"/>
      <c r="E28" s="623"/>
      <c r="F28" s="624">
        <f>'PROPOSTA ORÇAMENTÁRIA'!L89</f>
        <v>0</v>
      </c>
      <c r="G28" s="477">
        <v>0</v>
      </c>
      <c r="H28" s="477">
        <v>0</v>
      </c>
      <c r="I28" s="477">
        <v>0</v>
      </c>
      <c r="J28" s="477">
        <v>0</v>
      </c>
      <c r="K28" s="477">
        <v>0.35</v>
      </c>
      <c r="L28" s="477">
        <v>0.35</v>
      </c>
      <c r="M28" s="477">
        <v>0.3</v>
      </c>
      <c r="N28" s="477">
        <v>0</v>
      </c>
      <c r="O28" s="478">
        <f>ROUND(SUM(G28:N28),6)</f>
        <v>1</v>
      </c>
      <c r="P28" s="476"/>
    </row>
    <row r="29" spans="2:22" ht="21" customHeight="1">
      <c r="B29" s="626"/>
      <c r="C29" s="623"/>
      <c r="D29" s="623"/>
      <c r="E29" s="623"/>
      <c r="F29" s="624"/>
      <c r="G29" s="480">
        <f t="shared" ref="G29:M29" si="8">ROUND($F$28*G28,2)</f>
        <v>0</v>
      </c>
      <c r="H29" s="480">
        <f t="shared" si="8"/>
        <v>0</v>
      </c>
      <c r="I29" s="480">
        <f t="shared" si="8"/>
        <v>0</v>
      </c>
      <c r="J29" s="480">
        <f t="shared" si="8"/>
        <v>0</v>
      </c>
      <c r="K29" s="480">
        <f t="shared" si="8"/>
        <v>0</v>
      </c>
      <c r="L29" s="480">
        <f t="shared" si="8"/>
        <v>0</v>
      </c>
      <c r="M29" s="480">
        <f t="shared" si="8"/>
        <v>0</v>
      </c>
      <c r="N29" s="480">
        <f t="shared" ref="N29" si="9">ROUND($F$28*N28,2)</f>
        <v>0</v>
      </c>
      <c r="O29" s="328">
        <f>SUM(G29:N29)</f>
        <v>0</v>
      </c>
      <c r="P29" s="476" t="str">
        <f>IF(O29=F28,"ok","falso")</f>
        <v>ok</v>
      </c>
    </row>
    <row r="30" spans="2:22" ht="21" customHeight="1">
      <c r="B30" s="622">
        <f>'PROPOSTA ORÇAMENTÁRIA'!B90</f>
        <v>9</v>
      </c>
      <c r="C30" s="623" t="str">
        <f>'PROPOSTA ORÇAMENTÁRIA'!E90</f>
        <v>REVESTIMENTOS</v>
      </c>
      <c r="D30" s="623"/>
      <c r="E30" s="623"/>
      <c r="F30" s="624">
        <f>'PROPOSTA ORÇAMENTÁRIA'!L96</f>
        <v>0</v>
      </c>
      <c r="G30" s="477">
        <v>0</v>
      </c>
      <c r="H30" s="477">
        <v>0</v>
      </c>
      <c r="I30" s="477">
        <v>0</v>
      </c>
      <c r="J30" s="477">
        <v>0</v>
      </c>
      <c r="K30" s="477">
        <v>1</v>
      </c>
      <c r="L30" s="477">
        <v>0</v>
      </c>
      <c r="M30" s="477">
        <v>0</v>
      </c>
      <c r="N30" s="477">
        <v>0</v>
      </c>
      <c r="O30" s="478">
        <f>ROUND(SUM(G30:N30),6)</f>
        <v>1</v>
      </c>
      <c r="P30" s="476"/>
    </row>
    <row r="31" spans="2:22" ht="21" customHeight="1">
      <c r="B31" s="622"/>
      <c r="C31" s="623"/>
      <c r="D31" s="623"/>
      <c r="E31" s="623"/>
      <c r="F31" s="624"/>
      <c r="G31" s="479">
        <f t="shared" ref="G31:L31" si="10">ROUND($F$30*G30,2)</f>
        <v>0</v>
      </c>
      <c r="H31" s="479">
        <f t="shared" si="10"/>
        <v>0</v>
      </c>
      <c r="I31" s="479">
        <f t="shared" si="10"/>
        <v>0</v>
      </c>
      <c r="J31" s="479">
        <f t="shared" si="10"/>
        <v>0</v>
      </c>
      <c r="K31" s="479">
        <f t="shared" si="10"/>
        <v>0</v>
      </c>
      <c r="L31" s="479">
        <f t="shared" si="10"/>
        <v>0</v>
      </c>
      <c r="M31" s="479">
        <f>ROUND($F$30*M30,2)</f>
        <v>0</v>
      </c>
      <c r="N31" s="479">
        <f t="shared" ref="N31" si="11">ROUND($F$30*N30,2)</f>
        <v>0</v>
      </c>
      <c r="O31" s="328">
        <f>SUM(G31:N31)</f>
        <v>0</v>
      </c>
      <c r="P31" s="476" t="str">
        <f>IF(O31=F30,"ok","falso")</f>
        <v>ok</v>
      </c>
    </row>
    <row r="32" spans="2:22" ht="21" customHeight="1">
      <c r="B32" s="625">
        <f>'PROPOSTA ORÇAMENTÁRIA'!B97</f>
        <v>10</v>
      </c>
      <c r="C32" s="623" t="str">
        <f>'PROPOSTA ORÇAMENTÁRIA'!E97</f>
        <v>SERVIÇOS COMPLEMENTARES</v>
      </c>
      <c r="D32" s="623"/>
      <c r="E32" s="623"/>
      <c r="F32" s="624">
        <f>'PROPOSTA ORÇAMENTÁRIA'!L105</f>
        <v>0</v>
      </c>
      <c r="G32" s="477">
        <v>0</v>
      </c>
      <c r="H32" s="477">
        <v>0</v>
      </c>
      <c r="I32" s="477">
        <v>0</v>
      </c>
      <c r="J32" s="477">
        <v>0</v>
      </c>
      <c r="K32" s="477">
        <v>0</v>
      </c>
      <c r="L32" s="477">
        <v>0</v>
      </c>
      <c r="M32" s="477">
        <v>0.5</v>
      </c>
      <c r="N32" s="477">
        <v>0.5</v>
      </c>
      <c r="O32" s="478">
        <f>ROUND(SUM(G32:N32),6)</f>
        <v>1</v>
      </c>
      <c r="P32" s="476"/>
    </row>
    <row r="33" spans="2:16" ht="21" customHeight="1">
      <c r="B33" s="625"/>
      <c r="C33" s="623"/>
      <c r="D33" s="623"/>
      <c r="E33" s="623"/>
      <c r="F33" s="624"/>
      <c r="G33" s="482">
        <f t="shared" ref="G33:L33" si="12">ROUND($F$32*G32,2)</f>
        <v>0</v>
      </c>
      <c r="H33" s="482">
        <f t="shared" si="12"/>
        <v>0</v>
      </c>
      <c r="I33" s="482">
        <f t="shared" si="12"/>
        <v>0</v>
      </c>
      <c r="J33" s="482">
        <f t="shared" si="12"/>
        <v>0</v>
      </c>
      <c r="K33" s="482">
        <f t="shared" si="12"/>
        <v>0</v>
      </c>
      <c r="L33" s="482">
        <f t="shared" si="12"/>
        <v>0</v>
      </c>
      <c r="M33" s="482">
        <f>ROUND($F$32*M32,2)</f>
        <v>0</v>
      </c>
      <c r="N33" s="482">
        <f t="shared" ref="N33" si="13">ROUND($F$32*N32,2)</f>
        <v>0</v>
      </c>
      <c r="O33" s="328">
        <f>SUM(G33:N33)</f>
        <v>0</v>
      </c>
      <c r="P33" s="476" t="str">
        <f>IF(O33=F32,"ok","falso")</f>
        <v>ok</v>
      </c>
    </row>
    <row r="34" spans="2:16" ht="21" customHeight="1">
      <c r="B34" s="622">
        <f>'PROPOSTA ORÇAMENTÁRIA'!B106</f>
        <v>11</v>
      </c>
      <c r="C34" s="623" t="str">
        <f>'PROPOSTA ORÇAMENTÁRIA'!E106</f>
        <v>ESTRUTURA DE MADEIRA</v>
      </c>
      <c r="D34" s="623"/>
      <c r="E34" s="623"/>
      <c r="F34" s="624">
        <f>'PROPOSTA ORÇAMENTÁRIA'!L109</f>
        <v>0</v>
      </c>
      <c r="G34" s="477">
        <v>0</v>
      </c>
      <c r="H34" s="477">
        <v>0</v>
      </c>
      <c r="I34" s="477">
        <v>0</v>
      </c>
      <c r="J34" s="477">
        <v>0</v>
      </c>
      <c r="K34" s="477">
        <v>0</v>
      </c>
      <c r="L34" s="477">
        <v>0.7</v>
      </c>
      <c r="M34" s="477">
        <v>0.3</v>
      </c>
      <c r="N34" s="477">
        <v>0</v>
      </c>
      <c r="O34" s="478">
        <f>ROUND(SUM(G34:N34),6)</f>
        <v>1</v>
      </c>
      <c r="P34" s="476"/>
    </row>
    <row r="35" spans="2:16" ht="21" customHeight="1">
      <c r="B35" s="622"/>
      <c r="C35" s="623"/>
      <c r="D35" s="623"/>
      <c r="E35" s="623"/>
      <c r="F35" s="624"/>
      <c r="G35" s="479">
        <f t="shared" ref="G35:N35" si="14">ROUND($F$34*G34,2)</f>
        <v>0</v>
      </c>
      <c r="H35" s="479">
        <f t="shared" si="14"/>
        <v>0</v>
      </c>
      <c r="I35" s="479">
        <f t="shared" si="14"/>
        <v>0</v>
      </c>
      <c r="J35" s="479">
        <f t="shared" si="14"/>
        <v>0</v>
      </c>
      <c r="K35" s="479">
        <f t="shared" si="14"/>
        <v>0</v>
      </c>
      <c r="L35" s="479">
        <f t="shared" si="14"/>
        <v>0</v>
      </c>
      <c r="M35" s="479">
        <f t="shared" si="14"/>
        <v>0</v>
      </c>
      <c r="N35" s="479">
        <f t="shared" si="14"/>
        <v>0</v>
      </c>
      <c r="O35" s="328">
        <f>SUM(G35:N35)</f>
        <v>0</v>
      </c>
      <c r="P35" s="476" t="str">
        <f>IF(O35=F34,"ok","falso")</f>
        <v>ok</v>
      </c>
    </row>
    <row r="36" spans="2:16" ht="21" customHeight="1">
      <c r="B36" s="625">
        <f>'PROPOSTA ORÇAMENTÁRIA'!B110</f>
        <v>12</v>
      </c>
      <c r="C36" s="623" t="str">
        <f>'PROPOSTA ORÇAMENTÁRIA'!E110</f>
        <v>INAUGURAÇÃO</v>
      </c>
      <c r="D36" s="623"/>
      <c r="E36" s="623"/>
      <c r="F36" s="624">
        <f>'PROPOSTA ORÇAMENTÁRIA'!L113</f>
        <v>0</v>
      </c>
      <c r="G36" s="477">
        <v>0</v>
      </c>
      <c r="H36" s="477">
        <v>0</v>
      </c>
      <c r="I36" s="477">
        <v>0</v>
      </c>
      <c r="J36" s="477">
        <v>0</v>
      </c>
      <c r="K36" s="477">
        <v>0</v>
      </c>
      <c r="L36" s="477">
        <v>0</v>
      </c>
      <c r="M36" s="477">
        <v>0</v>
      </c>
      <c r="N36" s="477">
        <v>1</v>
      </c>
      <c r="O36" s="478">
        <f>ROUND(SUM(G36:N36),6)</f>
        <v>1</v>
      </c>
      <c r="P36" s="476"/>
    </row>
    <row r="37" spans="2:16" ht="21" customHeight="1">
      <c r="B37" s="625"/>
      <c r="C37" s="623"/>
      <c r="D37" s="623"/>
      <c r="E37" s="623"/>
      <c r="F37" s="624"/>
      <c r="G37" s="482">
        <f t="shared" ref="G37:N37" si="15">ROUND($F$36*G36,2)</f>
        <v>0</v>
      </c>
      <c r="H37" s="482">
        <f t="shared" si="15"/>
        <v>0</v>
      </c>
      <c r="I37" s="482">
        <f t="shared" si="15"/>
        <v>0</v>
      </c>
      <c r="J37" s="482">
        <f t="shared" si="15"/>
        <v>0</v>
      </c>
      <c r="K37" s="482">
        <f t="shared" si="15"/>
        <v>0</v>
      </c>
      <c r="L37" s="482">
        <f t="shared" si="15"/>
        <v>0</v>
      </c>
      <c r="M37" s="482">
        <f t="shared" si="15"/>
        <v>0</v>
      </c>
      <c r="N37" s="482">
        <f t="shared" si="15"/>
        <v>0</v>
      </c>
      <c r="O37" s="328">
        <f>SUM(G37:N37)</f>
        <v>0</v>
      </c>
      <c r="P37" s="476" t="str">
        <f>IF(O37=F36,"ok","falso")</f>
        <v>ok</v>
      </c>
    </row>
    <row r="38" spans="2:16" ht="19.149999999999999" customHeight="1">
      <c r="B38" s="618" t="s">
        <v>45</v>
      </c>
      <c r="C38" s="619"/>
      <c r="D38" s="619"/>
      <c r="E38" s="619"/>
      <c r="F38" s="620">
        <f>ROUND(SUM(F14:F37),2)</f>
        <v>0</v>
      </c>
      <c r="G38" s="483">
        <f t="shared" ref="G38:N38" si="16">G15+G17+G19+G21+G23+G25+G27+G29+G31+G33+G35+G37</f>
        <v>0</v>
      </c>
      <c r="H38" s="483">
        <f t="shared" si="16"/>
        <v>0</v>
      </c>
      <c r="I38" s="483">
        <f t="shared" si="16"/>
        <v>0</v>
      </c>
      <c r="J38" s="483">
        <f t="shared" si="16"/>
        <v>0</v>
      </c>
      <c r="K38" s="483">
        <f t="shared" si="16"/>
        <v>0</v>
      </c>
      <c r="L38" s="483">
        <f t="shared" si="16"/>
        <v>0</v>
      </c>
      <c r="M38" s="483">
        <f t="shared" si="16"/>
        <v>0</v>
      </c>
      <c r="N38" s="483">
        <f t="shared" si="16"/>
        <v>0</v>
      </c>
      <c r="O38" s="484">
        <f>ROUND(SUM(G38:N38),6)</f>
        <v>0</v>
      </c>
      <c r="P38" s="476"/>
    </row>
    <row r="39" spans="2:16" ht="19.899999999999999" customHeight="1">
      <c r="B39" s="618" t="s">
        <v>99</v>
      </c>
      <c r="C39" s="619"/>
      <c r="D39" s="619"/>
      <c r="E39" s="619"/>
      <c r="F39" s="620"/>
      <c r="G39" s="483">
        <f>G38</f>
        <v>0</v>
      </c>
      <c r="H39" s="483">
        <f t="shared" ref="H39:J39" si="17">ROUND(H38+G39,2)</f>
        <v>0</v>
      </c>
      <c r="I39" s="483">
        <f t="shared" si="17"/>
        <v>0</v>
      </c>
      <c r="J39" s="483">
        <f t="shared" si="17"/>
        <v>0</v>
      </c>
      <c r="K39" s="483">
        <f>ROUND(K38+J39,2)</f>
        <v>0</v>
      </c>
      <c r="L39" s="483">
        <f>ROUND(L38+K39,2)</f>
        <v>0</v>
      </c>
      <c r="M39" s="483">
        <f>ROUND(M38+L39,2)</f>
        <v>0</v>
      </c>
      <c r="N39" s="483">
        <f t="shared" ref="N39" si="18">ROUND(N38+M39,2)</f>
        <v>0</v>
      </c>
      <c r="O39" s="328"/>
      <c r="P39" s="476"/>
    </row>
    <row r="40" spans="2:16" ht="18" customHeight="1">
      <c r="B40" s="618" t="s">
        <v>100</v>
      </c>
      <c r="C40" s="619"/>
      <c r="D40" s="619"/>
      <c r="E40" s="619"/>
      <c r="F40" s="621" t="e">
        <f>F38/F38</f>
        <v>#DIV/0!</v>
      </c>
      <c r="G40" s="477" t="e">
        <f t="shared" ref="G40:M40" si="19">ROUND(G38/$F$38,4)</f>
        <v>#DIV/0!</v>
      </c>
      <c r="H40" s="477" t="e">
        <f t="shared" si="19"/>
        <v>#DIV/0!</v>
      </c>
      <c r="I40" s="477" t="e">
        <f t="shared" si="19"/>
        <v>#DIV/0!</v>
      </c>
      <c r="J40" s="477" t="e">
        <f t="shared" si="19"/>
        <v>#DIV/0!</v>
      </c>
      <c r="K40" s="477" t="e">
        <f t="shared" si="19"/>
        <v>#DIV/0!</v>
      </c>
      <c r="L40" s="477" t="e">
        <f t="shared" si="19"/>
        <v>#DIV/0!</v>
      </c>
      <c r="M40" s="477" t="e">
        <f t="shared" si="19"/>
        <v>#DIV/0!</v>
      </c>
      <c r="N40" s="477" t="e">
        <f>ROUND(N38/$F$38,4)</f>
        <v>#DIV/0!</v>
      </c>
      <c r="O40" s="485" t="e">
        <f>ROUND(SUM(G40:N40),6)</f>
        <v>#DIV/0!</v>
      </c>
      <c r="P40" s="476"/>
    </row>
    <row r="41" spans="2:16" ht="15" customHeight="1">
      <c r="B41" s="618" t="s">
        <v>101</v>
      </c>
      <c r="C41" s="619"/>
      <c r="D41" s="619"/>
      <c r="E41" s="619"/>
      <c r="F41" s="621"/>
      <c r="G41" s="477" t="e">
        <f>G40</f>
        <v>#DIV/0!</v>
      </c>
      <c r="H41" s="477" t="e">
        <f t="shared" ref="H41:M41" si="20">H40+G41</f>
        <v>#DIV/0!</v>
      </c>
      <c r="I41" s="477" t="e">
        <f t="shared" si="20"/>
        <v>#DIV/0!</v>
      </c>
      <c r="J41" s="477" t="e">
        <f t="shared" si="20"/>
        <v>#DIV/0!</v>
      </c>
      <c r="K41" s="486" t="e">
        <f t="shared" si="20"/>
        <v>#DIV/0!</v>
      </c>
      <c r="L41" s="477" t="e">
        <f t="shared" si="20"/>
        <v>#DIV/0!</v>
      </c>
      <c r="M41" s="477" t="e">
        <f t="shared" si="20"/>
        <v>#DIV/0!</v>
      </c>
      <c r="N41" s="487" t="e">
        <f t="shared" ref="N41" si="21">N40+M41</f>
        <v>#DIV/0!</v>
      </c>
      <c r="O41" s="488"/>
      <c r="P41" s="476"/>
    </row>
    <row r="42" spans="2:16">
      <c r="B42" s="489"/>
      <c r="O42" s="490"/>
    </row>
    <row r="43" spans="2:16">
      <c r="B43" s="489"/>
      <c r="F43" s="50"/>
      <c r="O43" s="490"/>
    </row>
    <row r="44" spans="2:16">
      <c r="B44" s="489"/>
      <c r="O44" s="490"/>
    </row>
    <row r="45" spans="2:16">
      <c r="B45" s="489"/>
      <c r="J45" s="604"/>
      <c r="K45" s="604"/>
      <c r="L45" s="604"/>
      <c r="M45" s="491"/>
      <c r="N45" s="491"/>
      <c r="O45" s="490"/>
    </row>
    <row r="46" spans="2:16">
      <c r="B46" s="489"/>
      <c r="J46" s="617" t="s">
        <v>102</v>
      </c>
      <c r="K46" s="617"/>
      <c r="L46" s="617"/>
      <c r="M46" s="491"/>
      <c r="N46" s="491"/>
      <c r="O46" s="490"/>
    </row>
    <row r="47" spans="2:16">
      <c r="B47" s="489"/>
      <c r="J47" s="627" t="s">
        <v>491</v>
      </c>
      <c r="K47" s="627"/>
      <c r="L47" s="627"/>
      <c r="M47" s="491"/>
      <c r="N47" s="491"/>
      <c r="O47" s="490"/>
    </row>
    <row r="48" spans="2:16">
      <c r="B48" s="492"/>
      <c r="C48" s="493"/>
      <c r="D48" s="493"/>
      <c r="E48" s="493"/>
      <c r="F48" s="493"/>
      <c r="G48" s="493"/>
      <c r="H48" s="493"/>
      <c r="I48" s="493"/>
      <c r="J48" s="455"/>
      <c r="K48" s="456"/>
      <c r="L48" s="456"/>
      <c r="M48" s="494"/>
      <c r="N48" s="494"/>
      <c r="O48" s="495"/>
    </row>
    <row r="49" spans="6:12">
      <c r="J49" s="455"/>
      <c r="K49" s="456"/>
      <c r="L49" s="456"/>
    </row>
    <row r="51" spans="6:12">
      <c r="F51" s="496">
        <f>F38</f>
        <v>0</v>
      </c>
    </row>
    <row r="52" spans="6:12">
      <c r="G52" s="50"/>
    </row>
    <row r="112" spans="18:18">
      <c r="R112">
        <v>764240.24</v>
      </c>
    </row>
  </sheetData>
  <sheetProtection algorithmName="SHA-512" hashValue="dJ+4Eq37FeRIZ0dNvDUBPYKKhCVEcL4PK88dNNXIEi1itT+CJySLArbZ8Qzyz+Jbono5CfICD9NAZpTEC+ltTg==" saltValue="2lBXcsKSxzymZJR2yqhpgA==" spinCount="100000" sheet="1" objects="1" scenarios="1"/>
  <mergeCells count="49">
    <mergeCell ref="J47:L47"/>
    <mergeCell ref="B2:O2"/>
    <mergeCell ref="I6:K6"/>
    <mergeCell ref="B12:O12"/>
    <mergeCell ref="C13:E13"/>
    <mergeCell ref="B14:B15"/>
    <mergeCell ref="C14:E15"/>
    <mergeCell ref="F14:F15"/>
    <mergeCell ref="B16:B17"/>
    <mergeCell ref="C16:E17"/>
    <mergeCell ref="F16:F17"/>
    <mergeCell ref="B18:B19"/>
    <mergeCell ref="C18:E19"/>
    <mergeCell ref="F18:F19"/>
    <mergeCell ref="B20:B21"/>
    <mergeCell ref="C20:E21"/>
    <mergeCell ref="F20:F21"/>
    <mergeCell ref="B22:B23"/>
    <mergeCell ref="C22:E23"/>
    <mergeCell ref="F22:F23"/>
    <mergeCell ref="B24:B25"/>
    <mergeCell ref="C24:E25"/>
    <mergeCell ref="F24:F25"/>
    <mergeCell ref="B26:B27"/>
    <mergeCell ref="C26:E27"/>
    <mergeCell ref="F26:F27"/>
    <mergeCell ref="B28:B29"/>
    <mergeCell ref="C28:E29"/>
    <mergeCell ref="F28:F29"/>
    <mergeCell ref="B30:B31"/>
    <mergeCell ref="C30:E31"/>
    <mergeCell ref="F30:F31"/>
    <mergeCell ref="B32:B33"/>
    <mergeCell ref="C32:E33"/>
    <mergeCell ref="F32:F33"/>
    <mergeCell ref="B34:B35"/>
    <mergeCell ref="C34:E35"/>
    <mergeCell ref="F34:F35"/>
    <mergeCell ref="B36:B37"/>
    <mergeCell ref="C36:E37"/>
    <mergeCell ref="F36:F37"/>
    <mergeCell ref="J45:L45"/>
    <mergeCell ref="J46:L46"/>
    <mergeCell ref="B38:E38"/>
    <mergeCell ref="F38:F39"/>
    <mergeCell ref="B39:E39"/>
    <mergeCell ref="B40:E40"/>
    <mergeCell ref="F40:F41"/>
    <mergeCell ref="B41:E41"/>
  </mergeCells>
  <pageMargins left="0.51181102362204722" right="0.51181102362204722" top="0.78740157480314965" bottom="0.78740157480314965" header="0.31496062992125984" footer="0.31496062992125984"/>
  <pageSetup paperSize="8" scale="84" fitToHeight="0" orientation="landscape" r:id="rId1"/>
  <colBreaks count="1" manualBreakCount="1">
    <brk id="15" max="1048575" man="1"/>
  </colBreaks>
  <ignoredErrors>
    <ignoredError sqref="O2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view="pageBreakPreview" zoomScale="90" zoomScaleNormal="100" zoomScaleSheetLayoutView="90" workbookViewId="0">
      <selection activeCell="F38" sqref="F38:F39"/>
    </sheetView>
  </sheetViews>
  <sheetFormatPr defaultRowHeight="15"/>
  <cols>
    <col min="3" max="3" width="63.140625" customWidth="1"/>
    <col min="7" max="7" width="17" customWidth="1"/>
    <col min="8" max="8" width="11.28515625" customWidth="1"/>
    <col min="9" max="9" width="11.425781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t="s">
        <v>33</v>
      </c>
    </row>
    <row r="11" spans="1:8">
      <c r="A11" s="637" t="s">
        <v>46</v>
      </c>
      <c r="B11" s="638"/>
      <c r="C11" s="638"/>
      <c r="D11" s="638"/>
      <c r="E11" s="638"/>
      <c r="F11" s="638"/>
      <c r="G11" s="638"/>
      <c r="H11" s="639"/>
    </row>
    <row r="12" spans="1:8" ht="39" customHeight="1">
      <c r="A12" s="640" t="str">
        <f>MC!E73</f>
        <v>POSTE PORTO ALEGRE PT 308, Ref.: FUND'ART</v>
      </c>
      <c r="B12" s="641"/>
      <c r="C12" s="641"/>
      <c r="D12" s="641"/>
      <c r="E12" s="641"/>
      <c r="F12" s="641"/>
      <c r="G12" s="641"/>
      <c r="H12" s="642"/>
    </row>
    <row r="13" spans="1:8">
      <c r="A13" s="283"/>
      <c r="B13" s="55"/>
      <c r="C13" s="55"/>
      <c r="D13" s="55"/>
      <c r="E13" s="55"/>
      <c r="F13" s="55"/>
      <c r="G13" s="635" t="s">
        <v>20</v>
      </c>
      <c r="H13" s="636"/>
    </row>
    <row r="14" spans="1:8">
      <c r="A14" s="284"/>
      <c r="B14" s="186"/>
      <c r="C14" s="186"/>
      <c r="D14" s="181"/>
      <c r="E14" s="182" t="s">
        <v>43</v>
      </c>
      <c r="F14" s="232"/>
      <c r="G14" s="182" t="s">
        <v>44</v>
      </c>
      <c r="H14" s="285" t="s">
        <v>45</v>
      </c>
    </row>
    <row r="15" spans="1:8">
      <c r="A15" s="286" t="str">
        <f>"010101"</f>
        <v>010101</v>
      </c>
      <c r="B15" s="260" t="s">
        <v>5</v>
      </c>
      <c r="C15" s="258" t="s">
        <v>142</v>
      </c>
      <c r="D15" s="257" t="s">
        <v>27</v>
      </c>
      <c r="E15" s="259">
        <v>1.3</v>
      </c>
      <c r="F15" s="329">
        <v>21.94</v>
      </c>
      <c r="G15" s="240">
        <f>F15</f>
        <v>21.94</v>
      </c>
      <c r="H15" s="287">
        <f>G15*E15</f>
        <v>28.522000000000002</v>
      </c>
    </row>
    <row r="16" spans="1:8">
      <c r="A16" s="286" t="str">
        <f>"010115"</f>
        <v>010115</v>
      </c>
      <c r="B16" s="260" t="s">
        <v>5</v>
      </c>
      <c r="C16" s="258" t="s">
        <v>225</v>
      </c>
      <c r="D16" s="257" t="s">
        <v>27</v>
      </c>
      <c r="E16" s="259">
        <v>3.3</v>
      </c>
      <c r="F16" s="329">
        <v>26.03</v>
      </c>
      <c r="G16" s="240">
        <f t="shared" ref="G16:G20" si="0">F16</f>
        <v>26.03</v>
      </c>
      <c r="H16" s="287">
        <f t="shared" ref="H16:H22" si="1">G16*E16</f>
        <v>85.899000000000001</v>
      </c>
    </row>
    <row r="17" spans="1:10" ht="27.75" customHeight="1">
      <c r="A17" s="286" t="str">
        <f>"010139"</f>
        <v>010139</v>
      </c>
      <c r="B17" s="260" t="s">
        <v>5</v>
      </c>
      <c r="C17" s="258" t="s">
        <v>226</v>
      </c>
      <c r="D17" s="257" t="s">
        <v>27</v>
      </c>
      <c r="E17" s="259">
        <v>4.4000000000000004</v>
      </c>
      <c r="F17" s="329">
        <v>26.03</v>
      </c>
      <c r="G17" s="240">
        <f t="shared" si="0"/>
        <v>26.03</v>
      </c>
      <c r="H17" s="287">
        <f t="shared" si="1"/>
        <v>114.53200000000001</v>
      </c>
    </row>
    <row r="18" spans="1:10">
      <c r="A18" s="286" t="str">
        <f>"010146"</f>
        <v>010146</v>
      </c>
      <c r="B18" s="260" t="s">
        <v>5</v>
      </c>
      <c r="C18" s="258" t="s">
        <v>143</v>
      </c>
      <c r="D18" s="257" t="s">
        <v>27</v>
      </c>
      <c r="E18" s="259">
        <v>4</v>
      </c>
      <c r="F18" s="329">
        <v>19.68</v>
      </c>
      <c r="G18" s="240">
        <f t="shared" si="0"/>
        <v>19.68</v>
      </c>
      <c r="H18" s="287">
        <f>G18*E18</f>
        <v>78.72</v>
      </c>
      <c r="I18" s="50"/>
    </row>
    <row r="19" spans="1:10">
      <c r="A19" s="643" t="s">
        <v>370</v>
      </c>
      <c r="B19" s="644"/>
      <c r="C19" s="258" t="s">
        <v>222</v>
      </c>
      <c r="D19" s="257" t="s">
        <v>192</v>
      </c>
      <c r="E19" s="259">
        <v>1</v>
      </c>
      <c r="F19" s="257">
        <v>1966.06</v>
      </c>
      <c r="G19" s="245">
        <f t="shared" si="0"/>
        <v>1966.06</v>
      </c>
      <c r="H19" s="287">
        <f t="shared" si="1"/>
        <v>1966.06</v>
      </c>
    </row>
    <row r="20" spans="1:10">
      <c r="A20" s="288">
        <v>46027</v>
      </c>
      <c r="B20" s="260" t="s">
        <v>5</v>
      </c>
      <c r="C20" s="258" t="s">
        <v>227</v>
      </c>
      <c r="D20" s="257" t="s">
        <v>192</v>
      </c>
      <c r="E20" s="259">
        <v>1</v>
      </c>
      <c r="F20" s="257">
        <v>29.23</v>
      </c>
      <c r="G20" s="245">
        <f t="shared" si="0"/>
        <v>29.23</v>
      </c>
      <c r="H20" s="287">
        <f t="shared" si="1"/>
        <v>29.23</v>
      </c>
    </row>
    <row r="21" spans="1:10" ht="14.45" customHeight="1">
      <c r="A21" s="288">
        <v>150934</v>
      </c>
      <c r="B21" s="260" t="s">
        <v>5</v>
      </c>
      <c r="C21" s="258" t="s">
        <v>228</v>
      </c>
      <c r="D21" s="257" t="s">
        <v>192</v>
      </c>
      <c r="E21" s="259">
        <v>2</v>
      </c>
      <c r="F21" s="259">
        <v>20.399999999999999</v>
      </c>
      <c r="G21" s="245">
        <f>F21</f>
        <v>20.399999999999999</v>
      </c>
      <c r="H21" s="287">
        <f t="shared" si="1"/>
        <v>40.799999999999997</v>
      </c>
    </row>
    <row r="22" spans="1:10" ht="14.45" customHeight="1">
      <c r="A22" s="288">
        <v>26550</v>
      </c>
      <c r="B22" s="260" t="s">
        <v>5</v>
      </c>
      <c r="C22" s="258" t="s">
        <v>229</v>
      </c>
      <c r="D22" s="257" t="s">
        <v>192</v>
      </c>
      <c r="E22" s="259">
        <v>2</v>
      </c>
      <c r="F22" s="257">
        <v>18.32</v>
      </c>
      <c r="G22" s="245">
        <f>F22</f>
        <v>18.32</v>
      </c>
      <c r="H22" s="287">
        <f t="shared" si="1"/>
        <v>36.64</v>
      </c>
    </row>
    <row r="23" spans="1:10">
      <c r="A23" s="289"/>
      <c r="B23" s="234"/>
      <c r="C23" s="239"/>
      <c r="D23" s="178"/>
      <c r="E23" s="235"/>
      <c r="F23" s="236"/>
      <c r="G23" s="240"/>
      <c r="H23" s="290"/>
    </row>
    <row r="24" spans="1:10">
      <c r="A24" s="289"/>
      <c r="B24" s="234"/>
      <c r="C24" s="239"/>
      <c r="D24" s="178"/>
      <c r="E24" s="235"/>
      <c r="F24" s="236"/>
      <c r="G24" s="240"/>
      <c r="H24" s="290"/>
    </row>
    <row r="25" spans="1:10">
      <c r="A25" s="291"/>
      <c r="B25" s="234"/>
      <c r="C25" s="234"/>
      <c r="D25" s="178"/>
      <c r="E25" s="235"/>
      <c r="F25" s="236"/>
      <c r="G25" s="240"/>
      <c r="H25" s="290"/>
    </row>
    <row r="26" spans="1:10">
      <c r="A26" s="291"/>
      <c r="B26" s="234"/>
      <c r="C26" s="234"/>
      <c r="D26" s="178"/>
      <c r="E26" s="242"/>
      <c r="F26" s="236"/>
      <c r="G26" s="240"/>
      <c r="H26" s="290"/>
      <c r="J26" s="50"/>
    </row>
    <row r="27" spans="1:10">
      <c r="A27" s="292"/>
      <c r="B27" s="64"/>
      <c r="C27" s="65"/>
      <c r="D27" s="64"/>
      <c r="E27" s="65"/>
      <c r="F27" s="66"/>
      <c r="G27" s="67" t="s">
        <v>45</v>
      </c>
      <c r="H27" s="293">
        <f>SUM(H15:H26)</f>
        <v>2380.4030000000002</v>
      </c>
    </row>
    <row r="28" spans="1:10">
      <c r="A28" s="294"/>
      <c r="B28" s="60"/>
      <c r="C28" s="60"/>
      <c r="D28" s="57"/>
      <c r="E28" s="57"/>
      <c r="F28" s="57"/>
      <c r="G28" s="60"/>
      <c r="H28" s="295"/>
      <c r="I28" s="60"/>
      <c r="J28" s="60"/>
    </row>
    <row r="29" spans="1:10">
      <c r="A29" s="294"/>
      <c r="B29" s="60"/>
      <c r="C29" s="60"/>
      <c r="D29" s="57"/>
      <c r="E29" s="57"/>
      <c r="F29" s="57"/>
      <c r="G29" s="60"/>
      <c r="H29" s="295"/>
      <c r="I29" s="60"/>
      <c r="J29" s="60"/>
    </row>
    <row r="30" spans="1:10">
      <c r="A30" s="294"/>
      <c r="B30" s="60"/>
      <c r="C30" s="60"/>
      <c r="D30" s="57"/>
      <c r="E30" s="57"/>
      <c r="F30" s="57"/>
      <c r="G30" s="60"/>
      <c r="H30" s="295"/>
      <c r="I30" s="60"/>
      <c r="J30" s="60"/>
    </row>
    <row r="31" spans="1:10">
      <c r="A31" s="296"/>
      <c r="B31" s="57"/>
      <c r="C31" s="58" t="s">
        <v>322</v>
      </c>
      <c r="D31" s="57"/>
      <c r="E31" s="57"/>
      <c r="F31" s="57"/>
      <c r="G31" s="57"/>
      <c r="H31" s="297"/>
      <c r="I31" s="57"/>
      <c r="J31" s="57"/>
    </row>
    <row r="32" spans="1:10">
      <c r="A32" s="296"/>
      <c r="B32" s="57"/>
      <c r="C32" s="59" t="s">
        <v>394</v>
      </c>
      <c r="D32" s="57"/>
      <c r="E32" s="57"/>
      <c r="F32" s="57"/>
      <c r="G32" s="57"/>
      <c r="H32" s="297"/>
      <c r="I32" s="57"/>
      <c r="J32" s="57"/>
    </row>
    <row r="33" spans="1:10" ht="15.75" thickBot="1">
      <c r="A33" s="298"/>
      <c r="B33" s="299"/>
      <c r="C33" s="299"/>
      <c r="D33" s="299"/>
      <c r="E33" s="299"/>
      <c r="F33" s="299"/>
      <c r="G33" s="299"/>
      <c r="H33" s="300"/>
      <c r="I33" s="57"/>
      <c r="J33" s="57"/>
    </row>
  </sheetData>
  <mergeCells count="4">
    <mergeCell ref="G13:H13"/>
    <mergeCell ref="A11:H11"/>
    <mergeCell ref="A12:H12"/>
    <mergeCell ref="A19:B19"/>
  </mergeCells>
  <pageMargins left="0.511811024" right="0.511811024" top="0.78740157499999996" bottom="0.78740157499999996" header="0.31496062000000002" footer="0.31496062000000002"/>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90" zoomScaleNormal="100" zoomScaleSheetLayoutView="90" workbookViewId="0">
      <selection activeCell="F38" sqref="F38:F39"/>
    </sheetView>
  </sheetViews>
  <sheetFormatPr defaultRowHeight="15"/>
  <cols>
    <col min="1" max="1" width="9" bestFit="1" customWidth="1"/>
    <col min="3" max="3" width="63.140625" customWidth="1"/>
    <col min="5" max="5" width="9" bestFit="1" customWidth="1"/>
    <col min="6" max="6" width="9.28515625" bestFit="1" customWidth="1"/>
    <col min="7" max="7" width="16" customWidth="1"/>
    <col min="8" max="8" width="11"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t="s">
        <v>33</v>
      </c>
    </row>
    <row r="11" spans="1:8">
      <c r="A11" s="637" t="s">
        <v>153</v>
      </c>
      <c r="B11" s="638"/>
      <c r="C11" s="638"/>
      <c r="D11" s="638"/>
      <c r="E11" s="638"/>
      <c r="F11" s="638"/>
      <c r="G11" s="638"/>
      <c r="H11" s="639"/>
    </row>
    <row r="12" spans="1:8" ht="39" customHeight="1">
      <c r="A12" s="640" t="str">
        <f>'PROPOSTA ORÇAMENTÁRIA'!E77</f>
        <v>BALIZADOR LUMINÁRIA FOCCO GRID 12° 10W - STELLA</v>
      </c>
      <c r="B12" s="641"/>
      <c r="C12" s="641"/>
      <c r="D12" s="641"/>
      <c r="E12" s="641"/>
      <c r="F12" s="641"/>
      <c r="G12" s="641"/>
      <c r="H12" s="642"/>
    </row>
    <row r="13" spans="1:8">
      <c r="A13" s="283"/>
      <c r="B13" s="55"/>
      <c r="C13" s="55"/>
      <c r="D13" s="55"/>
      <c r="E13" s="55"/>
      <c r="F13" s="55"/>
      <c r="G13" s="635" t="s">
        <v>20</v>
      </c>
      <c r="H13" s="636"/>
    </row>
    <row r="14" spans="1:8">
      <c r="A14" s="305"/>
      <c r="B14" s="35"/>
      <c r="C14" s="35"/>
      <c r="D14" s="39"/>
      <c r="E14" s="40" t="s">
        <v>43</v>
      </c>
      <c r="F14" s="41"/>
      <c r="G14" s="40" t="s">
        <v>44</v>
      </c>
      <c r="H14" s="306" t="s">
        <v>45</v>
      </c>
    </row>
    <row r="15" spans="1:8">
      <c r="A15" s="307">
        <v>10101</v>
      </c>
      <c r="B15" s="252" t="s">
        <v>5</v>
      </c>
      <c r="C15" s="308" t="s">
        <v>156</v>
      </c>
      <c r="D15" s="253" t="s">
        <v>27</v>
      </c>
      <c r="E15" s="256">
        <v>0.85</v>
      </c>
      <c r="F15" s="329">
        <v>21.94</v>
      </c>
      <c r="G15" s="238">
        <f>F15</f>
        <v>21.94</v>
      </c>
      <c r="H15" s="309">
        <f>G15*E15</f>
        <v>18.649000000000001</v>
      </c>
    </row>
    <row r="16" spans="1:8">
      <c r="A16" s="310">
        <v>10115</v>
      </c>
      <c r="B16" s="252" t="s">
        <v>5</v>
      </c>
      <c r="C16" s="254" t="s">
        <v>157</v>
      </c>
      <c r="D16" s="253" t="s">
        <v>27</v>
      </c>
      <c r="E16" s="256">
        <v>0.85</v>
      </c>
      <c r="F16" s="329">
        <v>26.03</v>
      </c>
      <c r="G16" s="238">
        <f t="shared" ref="G16:G17" si="0">F16</f>
        <v>26.03</v>
      </c>
      <c r="H16" s="309">
        <f t="shared" ref="H16:H17" si="1">G16*E16</f>
        <v>22.125499999999999</v>
      </c>
    </row>
    <row r="17" spans="1:10" ht="18" customHeight="1">
      <c r="A17" s="645" t="s">
        <v>371</v>
      </c>
      <c r="B17" s="646"/>
      <c r="C17" s="254" t="s">
        <v>158</v>
      </c>
      <c r="D17" s="253" t="s">
        <v>33</v>
      </c>
      <c r="E17" s="256">
        <v>1</v>
      </c>
      <c r="F17" s="330">
        <v>404.33</v>
      </c>
      <c r="G17" s="238">
        <f t="shared" si="0"/>
        <v>404.33</v>
      </c>
      <c r="H17" s="309">
        <f t="shared" si="1"/>
        <v>404.33</v>
      </c>
    </row>
    <row r="18" spans="1:10">
      <c r="A18" s="311"/>
      <c r="B18" s="42"/>
      <c r="C18" s="48"/>
      <c r="D18" s="43"/>
      <c r="E18" s="44"/>
      <c r="F18" s="45"/>
      <c r="G18" s="46"/>
      <c r="H18" s="312"/>
    </row>
    <row r="19" spans="1:10">
      <c r="A19" s="311"/>
      <c r="B19" s="42"/>
      <c r="C19" s="48"/>
      <c r="D19" s="43"/>
      <c r="E19" s="44"/>
      <c r="F19" s="45"/>
      <c r="G19" s="46"/>
      <c r="H19" s="312"/>
    </row>
    <row r="20" spans="1:10">
      <c r="A20" s="311"/>
      <c r="B20" s="42"/>
      <c r="C20" s="48"/>
      <c r="D20" s="43"/>
      <c r="E20" s="44"/>
      <c r="F20" s="45"/>
      <c r="G20" s="46"/>
      <c r="H20" s="312"/>
    </row>
    <row r="21" spans="1:10">
      <c r="A21" s="311"/>
      <c r="B21" s="42"/>
      <c r="C21" s="48"/>
      <c r="D21" s="43"/>
      <c r="E21" s="44"/>
      <c r="F21" s="45"/>
      <c r="G21" s="46"/>
      <c r="H21" s="312"/>
    </row>
    <row r="22" spans="1:10">
      <c r="A22" s="311"/>
      <c r="B22" s="42"/>
      <c r="C22" s="48"/>
      <c r="D22" s="43"/>
      <c r="E22" s="44"/>
      <c r="F22" s="45"/>
      <c r="G22" s="46"/>
      <c r="H22" s="312"/>
    </row>
    <row r="23" spans="1:10">
      <c r="A23" s="311"/>
      <c r="B23" s="42"/>
      <c r="C23" s="48"/>
      <c r="D23" s="43"/>
      <c r="E23" s="44"/>
      <c r="F23" s="45"/>
      <c r="G23" s="46"/>
      <c r="H23" s="312"/>
    </row>
    <row r="24" spans="1:10">
      <c r="A24" s="311"/>
      <c r="B24" s="42"/>
      <c r="C24" s="48"/>
      <c r="D24" s="43"/>
      <c r="E24" s="44"/>
      <c r="F24" s="45"/>
      <c r="G24" s="46"/>
      <c r="H24" s="312"/>
    </row>
    <row r="25" spans="1:10">
      <c r="A25" s="311"/>
      <c r="B25" s="42"/>
      <c r="C25" s="48"/>
      <c r="D25" s="43"/>
      <c r="E25" s="44"/>
      <c r="F25" s="45"/>
      <c r="G25" s="46"/>
      <c r="H25" s="312"/>
    </row>
    <row r="26" spans="1:10">
      <c r="A26" s="311"/>
      <c r="B26" s="42"/>
      <c r="C26" s="48"/>
      <c r="D26" s="43"/>
      <c r="E26" s="44"/>
      <c r="F26" s="45"/>
      <c r="G26" s="46"/>
      <c r="H26" s="312"/>
    </row>
    <row r="27" spans="1:10">
      <c r="A27" s="313"/>
      <c r="B27" s="42"/>
      <c r="C27" s="49"/>
      <c r="D27" s="43"/>
      <c r="E27" s="44"/>
      <c r="F27" s="45"/>
      <c r="G27" s="46"/>
      <c r="H27" s="312"/>
    </row>
    <row r="28" spans="1:10">
      <c r="A28" s="314"/>
      <c r="B28" s="42"/>
      <c r="C28" s="61"/>
      <c r="D28" s="56"/>
      <c r="E28" s="62"/>
      <c r="F28" s="63"/>
      <c r="G28" s="46"/>
      <c r="H28" s="312"/>
      <c r="J28" s="50"/>
    </row>
    <row r="29" spans="1:10">
      <c r="A29" s="292"/>
      <c r="B29" s="64"/>
      <c r="C29" s="65"/>
      <c r="D29" s="64"/>
      <c r="E29" s="65"/>
      <c r="F29" s="66"/>
      <c r="G29" s="67" t="s">
        <v>45</v>
      </c>
      <c r="H29" s="293">
        <f>SUM(H15:H28)</f>
        <v>445.10449999999997</v>
      </c>
    </row>
    <row r="30" spans="1:10">
      <c r="A30" s="294"/>
      <c r="B30" s="60"/>
      <c r="C30" s="60"/>
      <c r="D30" s="57"/>
      <c r="E30" s="57"/>
      <c r="F30" s="57"/>
      <c r="G30" s="60"/>
      <c r="H30" s="295"/>
      <c r="I30" s="60"/>
      <c r="J30" s="60"/>
    </row>
    <row r="31" spans="1:10">
      <c r="A31" s="294"/>
      <c r="B31" s="60"/>
      <c r="C31" s="60"/>
      <c r="D31" s="57"/>
      <c r="E31" s="57"/>
      <c r="F31" s="57"/>
      <c r="G31" s="60"/>
      <c r="H31" s="295"/>
      <c r="I31" s="60"/>
      <c r="J31" s="60"/>
    </row>
    <row r="32" spans="1:10">
      <c r="A32" s="294"/>
      <c r="B32" s="60"/>
      <c r="C32" s="60"/>
      <c r="D32" s="57"/>
      <c r="E32" s="57"/>
      <c r="F32" s="57"/>
      <c r="G32" s="60"/>
      <c r="H32" s="295"/>
      <c r="I32" s="60"/>
      <c r="J32" s="60"/>
    </row>
    <row r="33" spans="1:10">
      <c r="A33" s="296"/>
      <c r="B33" s="57"/>
      <c r="C33" s="58" t="s">
        <v>322</v>
      </c>
      <c r="D33" s="57"/>
      <c r="E33" s="57"/>
      <c r="F33" s="57"/>
      <c r="G33" s="57"/>
      <c r="H33" s="297"/>
      <c r="I33" s="57"/>
      <c r="J33" s="57"/>
    </row>
    <row r="34" spans="1:10">
      <c r="A34" s="296"/>
      <c r="B34" s="57"/>
      <c r="C34" s="59" t="s">
        <v>394</v>
      </c>
      <c r="D34" s="57"/>
      <c r="E34" s="57"/>
      <c r="F34" s="57"/>
      <c r="G34" s="57"/>
      <c r="H34" s="297"/>
      <c r="I34" s="57"/>
      <c r="J34" s="57"/>
    </row>
    <row r="35" spans="1:10" ht="15.75" thickBot="1">
      <c r="A35" s="298"/>
      <c r="B35" s="299"/>
      <c r="C35" s="299"/>
      <c r="D35" s="299"/>
      <c r="E35" s="299"/>
      <c r="F35" s="299"/>
      <c r="G35" s="299"/>
      <c r="H35" s="300"/>
      <c r="I35" s="57"/>
      <c r="J35" s="57"/>
    </row>
  </sheetData>
  <mergeCells count="4">
    <mergeCell ref="A11:H11"/>
    <mergeCell ref="A12:H12"/>
    <mergeCell ref="G13:H13"/>
    <mergeCell ref="A17:B17"/>
  </mergeCells>
  <pageMargins left="0.511811024" right="0.511811024" top="0.78740157499999996" bottom="0.78740157499999996" header="0.31496062000000002" footer="0.31496062000000002"/>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90" zoomScaleNormal="100" zoomScaleSheetLayoutView="90" workbookViewId="0">
      <selection activeCell="F38" sqref="F38:F39"/>
    </sheetView>
  </sheetViews>
  <sheetFormatPr defaultRowHeight="15"/>
  <cols>
    <col min="1" max="1" width="9" bestFit="1" customWidth="1"/>
    <col min="3" max="3" width="63.140625" customWidth="1"/>
    <col min="5" max="5" width="9" bestFit="1" customWidth="1"/>
    <col min="6" max="6" width="9.28515625" bestFit="1" customWidth="1"/>
    <col min="7" max="7" width="15.7109375" customWidth="1"/>
    <col min="8" max="8" width="10.57031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t="s">
        <v>33</v>
      </c>
    </row>
    <row r="11" spans="1:8">
      <c r="A11" s="637" t="s">
        <v>154</v>
      </c>
      <c r="B11" s="638"/>
      <c r="C11" s="638"/>
      <c r="D11" s="638"/>
      <c r="E11" s="638"/>
      <c r="F11" s="638"/>
      <c r="G11" s="638"/>
      <c r="H11" s="639"/>
    </row>
    <row r="12" spans="1:8" ht="39" customHeight="1">
      <c r="A12" s="640" t="str">
        <f>MC!E75</f>
        <v>Pendente Colonial Externo Incolustre Aluminium 101x32cm 1902</v>
      </c>
      <c r="B12" s="641"/>
      <c r="C12" s="641"/>
      <c r="D12" s="641"/>
      <c r="E12" s="641"/>
      <c r="F12" s="641"/>
      <c r="G12" s="641"/>
      <c r="H12" s="642"/>
    </row>
    <row r="13" spans="1:8">
      <c r="A13" s="283"/>
      <c r="B13" s="55"/>
      <c r="C13" s="55"/>
      <c r="D13" s="55"/>
      <c r="E13" s="55"/>
      <c r="F13" s="55"/>
      <c r="G13" s="635" t="s">
        <v>20</v>
      </c>
      <c r="H13" s="636"/>
    </row>
    <row r="14" spans="1:8">
      <c r="A14" s="305"/>
      <c r="B14" s="35"/>
      <c r="C14" s="35"/>
      <c r="D14" s="39"/>
      <c r="E14" s="40" t="s">
        <v>43</v>
      </c>
      <c r="F14" s="41"/>
      <c r="G14" s="40" t="s">
        <v>44</v>
      </c>
      <c r="H14" s="306" t="s">
        <v>45</v>
      </c>
    </row>
    <row r="15" spans="1:8">
      <c r="A15" s="83">
        <v>10101</v>
      </c>
      <c r="B15" s="252" t="s">
        <v>5</v>
      </c>
      <c r="C15" t="s">
        <v>156</v>
      </c>
      <c r="D15" s="253" t="s">
        <v>27</v>
      </c>
      <c r="E15" s="256">
        <v>0.85</v>
      </c>
      <c r="F15" s="329">
        <v>21.94</v>
      </c>
      <c r="G15" s="46">
        <f>F15</f>
        <v>21.94</v>
      </c>
      <c r="H15" s="315">
        <f>G15*E15</f>
        <v>18.649000000000001</v>
      </c>
    </row>
    <row r="16" spans="1:8">
      <c r="A16" s="310">
        <v>10115</v>
      </c>
      <c r="B16" s="252" t="s">
        <v>5</v>
      </c>
      <c r="C16" s="254" t="s">
        <v>157</v>
      </c>
      <c r="D16" s="253" t="s">
        <v>27</v>
      </c>
      <c r="E16" s="256">
        <v>0.85</v>
      </c>
      <c r="F16" s="329">
        <v>26.03</v>
      </c>
      <c r="G16" s="46">
        <f t="shared" ref="G16:G17" si="0">F16</f>
        <v>26.03</v>
      </c>
      <c r="H16" s="315">
        <f t="shared" ref="H16:H17" si="1">G16*E16</f>
        <v>22.125499999999999</v>
      </c>
    </row>
    <row r="17" spans="1:10" ht="19.149999999999999" customHeight="1">
      <c r="A17" s="645" t="s">
        <v>372</v>
      </c>
      <c r="B17" s="646"/>
      <c r="C17" s="254" t="s">
        <v>231</v>
      </c>
      <c r="D17" s="253" t="s">
        <v>33</v>
      </c>
      <c r="E17" s="256">
        <v>1</v>
      </c>
      <c r="F17" s="330">
        <v>779.82</v>
      </c>
      <c r="G17" s="46">
        <f t="shared" si="0"/>
        <v>779.82</v>
      </c>
      <c r="H17" s="315">
        <f t="shared" si="1"/>
        <v>779.82</v>
      </c>
    </row>
    <row r="18" spans="1:10">
      <c r="A18" s="311"/>
      <c r="B18" s="42"/>
      <c r="C18" s="48"/>
      <c r="D18" s="43"/>
      <c r="E18" s="44"/>
      <c r="F18" s="45"/>
      <c r="G18" s="46"/>
      <c r="H18" s="312"/>
    </row>
    <row r="19" spans="1:10">
      <c r="A19" s="311"/>
      <c r="B19" s="42"/>
      <c r="C19" s="48"/>
      <c r="D19" s="43"/>
      <c r="E19" s="44"/>
      <c r="F19" s="45"/>
      <c r="G19" s="46"/>
      <c r="H19" s="312"/>
    </row>
    <row r="20" spans="1:10">
      <c r="A20" s="311"/>
      <c r="B20" s="42"/>
      <c r="C20" s="48"/>
      <c r="D20" s="43"/>
      <c r="E20" s="44"/>
      <c r="F20" s="45"/>
      <c r="G20" s="46"/>
      <c r="H20" s="312"/>
    </row>
    <row r="21" spans="1:10">
      <c r="A21" s="311"/>
      <c r="B21" s="42"/>
      <c r="C21" s="48"/>
      <c r="D21" s="43"/>
      <c r="E21" s="44"/>
      <c r="F21" s="45"/>
      <c r="G21" s="46"/>
      <c r="H21" s="312"/>
    </row>
    <row r="22" spans="1:10">
      <c r="A22" s="311"/>
      <c r="B22" s="42"/>
      <c r="C22" s="48"/>
      <c r="D22" s="43"/>
      <c r="E22" s="44"/>
      <c r="F22" s="45"/>
      <c r="G22" s="46"/>
      <c r="H22" s="312"/>
    </row>
    <row r="23" spans="1:10">
      <c r="A23" s="311"/>
      <c r="B23" s="42"/>
      <c r="C23" s="48"/>
      <c r="D23" s="43"/>
      <c r="E23" s="44"/>
      <c r="F23" s="45"/>
      <c r="G23" s="46"/>
      <c r="H23" s="312"/>
    </row>
    <row r="24" spans="1:10">
      <c r="A24" s="311"/>
      <c r="B24" s="42"/>
      <c r="C24" s="48"/>
      <c r="D24" s="43"/>
      <c r="E24" s="44"/>
      <c r="F24" s="45"/>
      <c r="G24" s="46"/>
      <c r="H24" s="312"/>
    </row>
    <row r="25" spans="1:10">
      <c r="A25" s="311"/>
      <c r="B25" s="42"/>
      <c r="C25" s="48"/>
      <c r="D25" s="43"/>
      <c r="E25" s="44"/>
      <c r="F25" s="45"/>
      <c r="G25" s="46"/>
      <c r="H25" s="312"/>
    </row>
    <row r="26" spans="1:10">
      <c r="A26" s="311"/>
      <c r="B26" s="42"/>
      <c r="C26" s="48"/>
      <c r="D26" s="43"/>
      <c r="E26" s="44"/>
      <c r="F26" s="45"/>
      <c r="G26" s="46"/>
      <c r="H26" s="312"/>
    </row>
    <row r="27" spans="1:10">
      <c r="A27" s="313"/>
      <c r="B27" s="42"/>
      <c r="C27" s="49"/>
      <c r="D27" s="43"/>
      <c r="E27" s="44"/>
      <c r="F27" s="45"/>
      <c r="G27" s="46"/>
      <c r="H27" s="312"/>
    </row>
    <row r="28" spans="1:10">
      <c r="A28" s="314"/>
      <c r="B28" s="42"/>
      <c r="C28" s="61"/>
      <c r="D28" s="56"/>
      <c r="E28" s="62"/>
      <c r="F28" s="63"/>
      <c r="G28" s="46"/>
      <c r="H28" s="312"/>
      <c r="J28" s="50"/>
    </row>
    <row r="29" spans="1:10">
      <c r="A29" s="292"/>
      <c r="B29" s="64"/>
      <c r="C29" s="65"/>
      <c r="D29" s="64"/>
      <c r="E29" s="65"/>
      <c r="F29" s="66"/>
      <c r="G29" s="67" t="s">
        <v>45</v>
      </c>
      <c r="H29" s="293">
        <f>SUM(H15:H28)</f>
        <v>820.59450000000004</v>
      </c>
    </row>
    <row r="30" spans="1:10">
      <c r="A30" s="294"/>
      <c r="B30" s="60"/>
      <c r="C30" s="60"/>
      <c r="D30" s="57"/>
      <c r="E30" s="57"/>
      <c r="F30" s="57"/>
      <c r="G30" s="60"/>
      <c r="H30" s="295"/>
      <c r="I30" s="60"/>
      <c r="J30" s="60"/>
    </row>
    <row r="31" spans="1:10">
      <c r="A31" s="294"/>
      <c r="B31" s="60"/>
      <c r="C31" s="60"/>
      <c r="D31" s="57"/>
      <c r="E31" s="57"/>
      <c r="F31" s="57"/>
      <c r="G31" s="60"/>
      <c r="H31" s="295"/>
      <c r="I31" s="60"/>
      <c r="J31" s="60"/>
    </row>
    <row r="32" spans="1:10">
      <c r="A32" s="294"/>
      <c r="B32" s="60"/>
      <c r="C32" s="60"/>
      <c r="D32" s="57"/>
      <c r="E32" s="57"/>
      <c r="F32" s="57"/>
      <c r="G32" s="60"/>
      <c r="H32" s="295"/>
      <c r="I32" s="60"/>
      <c r="J32" s="60"/>
    </row>
    <row r="33" spans="1:10">
      <c r="A33" s="296"/>
      <c r="B33" s="57"/>
      <c r="C33" s="58" t="s">
        <v>322</v>
      </c>
      <c r="D33" s="57"/>
      <c r="E33" s="57"/>
      <c r="F33" s="57"/>
      <c r="G33" s="57"/>
      <c r="H33" s="297"/>
      <c r="I33" s="57"/>
      <c r="J33" s="57"/>
    </row>
    <row r="34" spans="1:10">
      <c r="A34" s="296"/>
      <c r="B34" s="57"/>
      <c r="C34" s="59" t="s">
        <v>394</v>
      </c>
      <c r="D34" s="57"/>
      <c r="E34" s="57"/>
      <c r="F34" s="57"/>
      <c r="G34" s="57"/>
      <c r="H34" s="297"/>
      <c r="I34" s="57"/>
      <c r="J34" s="57"/>
    </row>
    <row r="35" spans="1:10" ht="15.75" thickBot="1">
      <c r="A35" s="298"/>
      <c r="B35" s="299"/>
      <c r="C35" s="299"/>
      <c r="D35" s="299"/>
      <c r="E35" s="299"/>
      <c r="F35" s="299"/>
      <c r="G35" s="299"/>
      <c r="H35" s="300"/>
      <c r="I35" s="57"/>
      <c r="J35" s="57"/>
    </row>
  </sheetData>
  <mergeCells count="4">
    <mergeCell ref="A11:H11"/>
    <mergeCell ref="A12:H12"/>
    <mergeCell ref="G13:H13"/>
    <mergeCell ref="A17:B17"/>
  </mergeCells>
  <pageMargins left="0.511811024" right="0.511811024" top="0.78740157499999996" bottom="0.78740157499999996" header="0.31496062000000002" footer="0.31496062000000002"/>
  <pageSetup paperSize="9" scale="6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topLeftCell="A7" zoomScale="90" zoomScaleNormal="100" zoomScaleSheetLayoutView="90" workbookViewId="0">
      <selection activeCell="F38" sqref="F38:F39"/>
    </sheetView>
  </sheetViews>
  <sheetFormatPr defaultRowHeight="15"/>
  <cols>
    <col min="1" max="1" width="9" bestFit="1" customWidth="1"/>
    <col min="3" max="3" width="63.140625" customWidth="1"/>
    <col min="5" max="5" width="9" bestFit="1" customWidth="1"/>
    <col min="6" max="6" width="9.28515625" bestFit="1" customWidth="1"/>
    <col min="7" max="7" width="16.28515625" customWidth="1"/>
    <col min="8" max="8" width="11"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t="s">
        <v>33</v>
      </c>
    </row>
    <row r="11" spans="1:8">
      <c r="A11" s="637" t="s">
        <v>48</v>
      </c>
      <c r="B11" s="638"/>
      <c r="C11" s="638"/>
      <c r="D11" s="638"/>
      <c r="E11" s="638"/>
      <c r="F11" s="638"/>
      <c r="G11" s="638"/>
      <c r="H11" s="639"/>
    </row>
    <row r="12" spans="1:8" ht="39" customHeight="1">
      <c r="A12" s="640" t="str">
        <f>MC!E76</f>
        <v xml:space="preserve">SPOT LED BALIZADOR Espeto De Jardim Stella Focco 7w Branco Quente Sth7703/30 </v>
      </c>
      <c r="B12" s="641"/>
      <c r="C12" s="641"/>
      <c r="D12" s="641"/>
      <c r="E12" s="641"/>
      <c r="F12" s="641"/>
      <c r="G12" s="641"/>
      <c r="H12" s="642"/>
    </row>
    <row r="13" spans="1:8">
      <c r="A13" s="283"/>
      <c r="B13" s="55"/>
      <c r="C13" s="55"/>
      <c r="D13" s="55"/>
      <c r="E13" s="55"/>
      <c r="F13" s="55"/>
      <c r="G13" s="635" t="s">
        <v>20</v>
      </c>
      <c r="H13" s="636"/>
    </row>
    <row r="14" spans="1:8">
      <c r="A14" s="305"/>
      <c r="B14" s="35"/>
      <c r="C14" s="35"/>
      <c r="D14" s="39"/>
      <c r="E14" s="40" t="s">
        <v>43</v>
      </c>
      <c r="F14" s="41"/>
      <c r="G14" s="40" t="s">
        <v>44</v>
      </c>
      <c r="H14" s="306" t="s">
        <v>45</v>
      </c>
    </row>
    <row r="15" spans="1:8">
      <c r="A15" s="83">
        <v>10101</v>
      </c>
      <c r="B15" s="252" t="s">
        <v>5</v>
      </c>
      <c r="C15" t="s">
        <v>156</v>
      </c>
      <c r="D15" s="253" t="s">
        <v>27</v>
      </c>
      <c r="E15" s="256">
        <v>0.85</v>
      </c>
      <c r="F15" s="329">
        <v>21.94</v>
      </c>
      <c r="G15" s="46">
        <f>F15</f>
        <v>21.94</v>
      </c>
      <c r="H15" s="315">
        <f>G15*E15</f>
        <v>18.649000000000001</v>
      </c>
    </row>
    <row r="16" spans="1:8">
      <c r="A16" s="310">
        <v>10115</v>
      </c>
      <c r="B16" s="252" t="s">
        <v>5</v>
      </c>
      <c r="C16" s="254" t="s">
        <v>157</v>
      </c>
      <c r="D16" s="253" t="s">
        <v>27</v>
      </c>
      <c r="E16" s="256">
        <v>0.85</v>
      </c>
      <c r="F16" s="329">
        <v>26.03</v>
      </c>
      <c r="G16" s="46">
        <f t="shared" ref="G16:G17" si="0">F16</f>
        <v>26.03</v>
      </c>
      <c r="H16" s="315">
        <f t="shared" ref="H16:H17" si="1">G16*E16</f>
        <v>22.125499999999999</v>
      </c>
    </row>
    <row r="17" spans="1:10" ht="27.75" customHeight="1">
      <c r="A17" s="645" t="s">
        <v>373</v>
      </c>
      <c r="B17" s="646"/>
      <c r="C17" s="254" t="s">
        <v>233</v>
      </c>
      <c r="D17" s="253" t="s">
        <v>33</v>
      </c>
      <c r="E17" s="256">
        <v>1</v>
      </c>
      <c r="F17" s="331">
        <v>375.54</v>
      </c>
      <c r="G17" s="46">
        <f t="shared" si="0"/>
        <v>375.54</v>
      </c>
      <c r="H17" s="315">
        <f t="shared" si="1"/>
        <v>375.54</v>
      </c>
    </row>
    <row r="18" spans="1:10">
      <c r="A18" s="311"/>
      <c r="B18" s="42"/>
      <c r="C18" s="48"/>
      <c r="D18" s="43"/>
      <c r="E18" s="44"/>
      <c r="F18" s="45"/>
      <c r="G18" s="46"/>
      <c r="H18" s="312"/>
    </row>
    <row r="19" spans="1:10">
      <c r="A19" s="311"/>
      <c r="B19" s="42"/>
      <c r="C19" s="48"/>
      <c r="D19" s="43"/>
      <c r="E19" s="44"/>
      <c r="F19" s="45"/>
      <c r="G19" s="46"/>
      <c r="H19" s="312"/>
    </row>
    <row r="20" spans="1:10">
      <c r="A20" s="311"/>
      <c r="B20" s="42"/>
      <c r="C20" s="48"/>
      <c r="D20" s="43"/>
      <c r="E20" s="44"/>
      <c r="F20" s="45"/>
      <c r="G20" s="46"/>
      <c r="H20" s="312"/>
    </row>
    <row r="21" spans="1:10">
      <c r="A21" s="311"/>
      <c r="B21" s="42"/>
      <c r="C21" s="48"/>
      <c r="D21" s="43"/>
      <c r="E21" s="44"/>
      <c r="F21" s="45"/>
      <c r="G21" s="46"/>
      <c r="H21" s="312"/>
    </row>
    <row r="22" spans="1:10">
      <c r="A22" s="311"/>
      <c r="B22" s="42"/>
      <c r="C22" s="48"/>
      <c r="D22" s="43"/>
      <c r="E22" s="44"/>
      <c r="F22" s="45"/>
      <c r="G22" s="46"/>
      <c r="H22" s="312"/>
    </row>
    <row r="23" spans="1:10">
      <c r="A23" s="311"/>
      <c r="B23" s="42"/>
      <c r="C23" s="48"/>
      <c r="D23" s="43"/>
      <c r="E23" s="44"/>
      <c r="F23" s="45"/>
      <c r="G23" s="46"/>
      <c r="H23" s="312"/>
    </row>
    <row r="24" spans="1:10">
      <c r="A24" s="311"/>
      <c r="B24" s="42"/>
      <c r="C24" s="48"/>
      <c r="D24" s="43"/>
      <c r="E24" s="44"/>
      <c r="F24" s="45"/>
      <c r="G24" s="46"/>
      <c r="H24" s="312"/>
    </row>
    <row r="25" spans="1:10">
      <c r="A25" s="311"/>
      <c r="B25" s="42"/>
      <c r="C25" s="48"/>
      <c r="D25" s="43"/>
      <c r="E25" s="44"/>
      <c r="F25" s="45"/>
      <c r="G25" s="46"/>
      <c r="H25" s="312"/>
    </row>
    <row r="26" spans="1:10">
      <c r="A26" s="311"/>
      <c r="B26" s="42"/>
      <c r="C26" s="48"/>
      <c r="D26" s="43"/>
      <c r="E26" s="44"/>
      <c r="F26" s="45"/>
      <c r="G26" s="46"/>
      <c r="H26" s="312"/>
    </row>
    <row r="27" spans="1:10">
      <c r="A27" s="313"/>
      <c r="B27" s="42"/>
      <c r="C27" s="49"/>
      <c r="D27" s="43"/>
      <c r="E27" s="44"/>
      <c r="F27" s="45"/>
      <c r="G27" s="46"/>
      <c r="H27" s="312"/>
    </row>
    <row r="28" spans="1:10">
      <c r="A28" s="314"/>
      <c r="B28" s="42"/>
      <c r="C28" s="61"/>
      <c r="D28" s="56"/>
      <c r="E28" s="62"/>
      <c r="F28" s="63"/>
      <c r="G28" s="46"/>
      <c r="H28" s="312"/>
      <c r="J28" s="50"/>
    </row>
    <row r="29" spans="1:10">
      <c r="A29" s="292"/>
      <c r="B29" s="64"/>
      <c r="C29" s="65"/>
      <c r="D29" s="64"/>
      <c r="E29" s="65"/>
      <c r="F29" s="66"/>
      <c r="G29" s="67" t="s">
        <v>45</v>
      </c>
      <c r="H29" s="293">
        <f>SUM(H15:H28)</f>
        <v>416.31450000000001</v>
      </c>
    </row>
    <row r="30" spans="1:10">
      <c r="A30" s="294"/>
      <c r="B30" s="60"/>
      <c r="C30" s="60"/>
      <c r="D30" s="57"/>
      <c r="E30" s="57"/>
      <c r="F30" s="57"/>
      <c r="G30" s="60"/>
      <c r="H30" s="295"/>
      <c r="I30" s="60"/>
      <c r="J30" s="60"/>
    </row>
    <row r="31" spans="1:10">
      <c r="A31" s="294"/>
      <c r="B31" s="60"/>
      <c r="C31" s="60"/>
      <c r="D31" s="57"/>
      <c r="E31" s="57"/>
      <c r="F31" s="57"/>
      <c r="G31" s="60"/>
      <c r="H31" s="295"/>
      <c r="I31" s="60"/>
      <c r="J31" s="60"/>
    </row>
    <row r="32" spans="1:10">
      <c r="A32" s="294"/>
      <c r="B32" s="60"/>
      <c r="C32" s="60"/>
      <c r="D32" s="57"/>
      <c r="E32" s="57"/>
      <c r="F32" s="57"/>
      <c r="G32" s="60"/>
      <c r="H32" s="295"/>
      <c r="I32" s="60"/>
      <c r="J32" s="60"/>
    </row>
    <row r="33" spans="1:10">
      <c r="A33" s="296"/>
      <c r="B33" s="57"/>
      <c r="C33" s="58" t="s">
        <v>322</v>
      </c>
      <c r="D33" s="57"/>
      <c r="E33" s="57"/>
      <c r="F33" s="57"/>
      <c r="G33" s="57"/>
      <c r="H33" s="297"/>
      <c r="I33" s="57"/>
      <c r="J33" s="57"/>
    </row>
    <row r="34" spans="1:10">
      <c r="A34" s="296"/>
      <c r="B34" s="57"/>
      <c r="C34" s="59" t="s">
        <v>394</v>
      </c>
      <c r="D34" s="57"/>
      <c r="E34" s="57"/>
      <c r="F34" s="57"/>
      <c r="G34" s="57"/>
      <c r="H34" s="297"/>
      <c r="I34" s="57"/>
      <c r="J34" s="57"/>
    </row>
    <row r="35" spans="1:10" ht="15.75" thickBot="1">
      <c r="A35" s="298"/>
      <c r="B35" s="299"/>
      <c r="C35" s="299"/>
      <c r="D35" s="299"/>
      <c r="E35" s="299"/>
      <c r="F35" s="299"/>
      <c r="G35" s="299"/>
      <c r="H35" s="300"/>
      <c r="I35" s="57"/>
      <c r="J35" s="57"/>
    </row>
  </sheetData>
  <mergeCells count="4">
    <mergeCell ref="A11:H11"/>
    <mergeCell ref="A12:H12"/>
    <mergeCell ref="G13:H13"/>
    <mergeCell ref="A17:B17"/>
  </mergeCells>
  <pageMargins left="0.511811024" right="0.511811024" top="0.78740157499999996" bottom="0.78740157499999996" header="0.31496062000000002" footer="0.31496062000000002"/>
  <pageSetup paperSize="9" scale="6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view="pageBreakPreview" zoomScale="90" zoomScaleNormal="100" zoomScaleSheetLayoutView="90" workbookViewId="0">
      <selection activeCell="F38" sqref="F38:F39"/>
    </sheetView>
  </sheetViews>
  <sheetFormatPr defaultRowHeight="15"/>
  <cols>
    <col min="3" max="3" width="63.140625" customWidth="1"/>
    <col min="7" max="7" width="16" customWidth="1"/>
    <col min="8" max="8" width="11.285156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t="s">
        <v>164</v>
      </c>
    </row>
    <row r="11" spans="1:8">
      <c r="A11" s="637" t="s">
        <v>49</v>
      </c>
      <c r="B11" s="638"/>
      <c r="C11" s="638"/>
      <c r="D11" s="638"/>
      <c r="E11" s="638"/>
      <c r="F11" s="638"/>
      <c r="G11" s="638"/>
      <c r="H11" s="639"/>
    </row>
    <row r="12" spans="1:8" ht="39" customHeight="1">
      <c r="A12" s="640" t="s">
        <v>357</v>
      </c>
      <c r="B12" s="641"/>
      <c r="C12" s="641"/>
      <c r="D12" s="641"/>
      <c r="E12" s="641"/>
      <c r="F12" s="641"/>
      <c r="G12" s="641"/>
      <c r="H12" s="642"/>
    </row>
    <row r="13" spans="1:8">
      <c r="A13" s="283"/>
      <c r="B13" s="55"/>
      <c r="C13" s="55"/>
      <c r="D13" s="55"/>
      <c r="E13" s="55"/>
      <c r="F13" s="55"/>
      <c r="G13" s="635" t="s">
        <v>20</v>
      </c>
      <c r="H13" s="636"/>
    </row>
    <row r="14" spans="1:8">
      <c r="A14" s="305"/>
      <c r="B14" s="35"/>
      <c r="C14" s="35"/>
      <c r="D14" s="39"/>
      <c r="E14" s="40" t="s">
        <v>43</v>
      </c>
      <c r="F14" s="41"/>
      <c r="G14" s="40" t="s">
        <v>44</v>
      </c>
      <c r="H14" s="306" t="s">
        <v>45</v>
      </c>
    </row>
    <row r="15" spans="1:8">
      <c r="A15" s="316" t="str">
        <f>"010108"</f>
        <v>010108</v>
      </c>
      <c r="B15" s="252" t="s">
        <v>5</v>
      </c>
      <c r="C15" s="248" t="s">
        <v>236</v>
      </c>
      <c r="D15" s="253" t="s">
        <v>27</v>
      </c>
      <c r="E15" s="248">
        <v>0.45</v>
      </c>
      <c r="F15" s="249">
        <v>26.03</v>
      </c>
      <c r="G15" s="246">
        <v>26.03</v>
      </c>
      <c r="H15" s="315">
        <f>G15*E15</f>
        <v>11.713500000000002</v>
      </c>
    </row>
    <row r="16" spans="1:8">
      <c r="A16" s="317" t="str">
        <f>"010146"</f>
        <v>010146</v>
      </c>
      <c r="B16" s="252" t="s">
        <v>5</v>
      </c>
      <c r="C16" s="254" t="s">
        <v>143</v>
      </c>
      <c r="D16" s="253" t="s">
        <v>27</v>
      </c>
      <c r="E16" s="248">
        <v>0.45</v>
      </c>
      <c r="F16" s="249">
        <v>19.68</v>
      </c>
      <c r="G16" s="246">
        <v>19.68</v>
      </c>
      <c r="H16" s="315">
        <f t="shared" ref="H16:H17" si="0">G16*E16</f>
        <v>8.8559999999999999</v>
      </c>
    </row>
    <row r="17" spans="1:10" ht="20.45" customHeight="1">
      <c r="A17" s="643" t="s">
        <v>375</v>
      </c>
      <c r="B17" s="644"/>
      <c r="C17" s="255" t="s">
        <v>187</v>
      </c>
      <c r="D17" s="253" t="s">
        <v>193</v>
      </c>
      <c r="E17" s="256">
        <v>1.05</v>
      </c>
      <c r="F17" s="251">
        <v>660</v>
      </c>
      <c r="G17" s="46">
        <f t="shared" ref="G17" si="1">F17</f>
        <v>660</v>
      </c>
      <c r="H17" s="315">
        <f t="shared" si="0"/>
        <v>693</v>
      </c>
    </row>
    <row r="18" spans="1:10">
      <c r="A18" s="311"/>
      <c r="B18" s="42"/>
      <c r="C18" s="48"/>
      <c r="D18" s="43"/>
      <c r="E18" s="44"/>
      <c r="F18" s="45"/>
      <c r="G18" s="46"/>
      <c r="H18" s="312"/>
    </row>
    <row r="19" spans="1:10">
      <c r="A19" s="311"/>
      <c r="B19" s="42"/>
      <c r="C19" s="48"/>
      <c r="D19" s="43"/>
      <c r="E19" s="44"/>
      <c r="F19" s="45"/>
      <c r="G19" s="46"/>
      <c r="H19" s="312"/>
    </row>
    <row r="20" spans="1:10">
      <c r="A20" s="311"/>
      <c r="B20" s="42"/>
      <c r="C20" s="48"/>
      <c r="D20" s="43"/>
      <c r="E20" s="44"/>
      <c r="F20" s="45"/>
      <c r="G20" s="46"/>
      <c r="H20" s="312"/>
    </row>
    <row r="21" spans="1:10">
      <c r="A21" s="311"/>
      <c r="B21" s="42"/>
      <c r="C21" s="48"/>
      <c r="D21" s="43"/>
      <c r="E21" s="44"/>
      <c r="F21" s="45"/>
      <c r="G21" s="46"/>
      <c r="H21" s="312"/>
    </row>
    <row r="22" spans="1:10">
      <c r="A22" s="311"/>
      <c r="B22" s="42"/>
      <c r="C22" s="48"/>
      <c r="D22" s="43"/>
      <c r="E22" s="44"/>
      <c r="F22" s="45"/>
      <c r="G22" s="46"/>
      <c r="H22" s="312"/>
    </row>
    <row r="23" spans="1:10">
      <c r="A23" s="311"/>
      <c r="B23" s="42"/>
      <c r="C23" s="48"/>
      <c r="D23" s="43"/>
      <c r="E23" s="44"/>
      <c r="F23" s="45"/>
      <c r="G23" s="46"/>
      <c r="H23" s="312"/>
    </row>
    <row r="24" spans="1:10">
      <c r="A24" s="311"/>
      <c r="B24" s="42"/>
      <c r="C24" s="48"/>
      <c r="D24" s="43"/>
      <c r="E24" s="44"/>
      <c r="F24" s="45"/>
      <c r="G24" s="46"/>
      <c r="H24" s="312"/>
    </row>
    <row r="25" spans="1:10">
      <c r="A25" s="313"/>
      <c r="B25" s="42"/>
      <c r="C25" s="49"/>
      <c r="D25" s="43"/>
      <c r="E25" s="44"/>
      <c r="F25" s="45"/>
      <c r="G25" s="46"/>
      <c r="H25" s="312"/>
    </row>
    <row r="26" spans="1:10">
      <c r="A26" s="314"/>
      <c r="B26" s="42"/>
      <c r="C26" s="61"/>
      <c r="D26" s="56"/>
      <c r="E26" s="62"/>
      <c r="F26" s="63"/>
      <c r="G26" s="46"/>
      <c r="H26" s="312"/>
      <c r="J26" s="50"/>
    </row>
    <row r="27" spans="1:10">
      <c r="A27" s="292"/>
      <c r="B27" s="64"/>
      <c r="C27" s="65"/>
      <c r="D27" s="64"/>
      <c r="E27" s="65"/>
      <c r="F27" s="66"/>
      <c r="G27" s="67" t="s">
        <v>45</v>
      </c>
      <c r="H27" s="293">
        <f>SUM(H15:H26)</f>
        <v>713.56949999999995</v>
      </c>
    </row>
    <row r="28" spans="1:10">
      <c r="A28" s="294"/>
      <c r="B28" s="60"/>
      <c r="C28" s="60"/>
      <c r="D28" s="57"/>
      <c r="E28" s="57"/>
      <c r="F28" s="57"/>
      <c r="G28" s="60"/>
      <c r="H28" s="295"/>
      <c r="I28" s="60"/>
      <c r="J28" s="60"/>
    </row>
    <row r="29" spans="1:10">
      <c r="A29" s="294"/>
      <c r="B29" s="60"/>
      <c r="C29" s="60"/>
      <c r="D29" s="57"/>
      <c r="E29" s="57"/>
      <c r="F29" s="57"/>
      <c r="G29" s="60"/>
      <c r="H29" s="295"/>
      <c r="I29" s="60"/>
      <c r="J29" s="60"/>
    </row>
    <row r="30" spans="1:10">
      <c r="A30" s="294"/>
      <c r="B30" s="60"/>
      <c r="C30" s="60"/>
      <c r="D30" s="57"/>
      <c r="E30" s="57"/>
      <c r="F30" s="57"/>
      <c r="G30" s="60"/>
      <c r="H30" s="295"/>
      <c r="I30" s="60"/>
      <c r="J30" s="60"/>
    </row>
    <row r="31" spans="1:10">
      <c r="A31" s="296"/>
      <c r="B31" s="57"/>
      <c r="C31" s="58" t="s">
        <v>322</v>
      </c>
      <c r="D31" s="57"/>
      <c r="E31" s="57"/>
      <c r="F31" s="57"/>
      <c r="G31" s="57"/>
      <c r="H31" s="297"/>
      <c r="I31" s="57"/>
      <c r="J31" s="57"/>
    </row>
    <row r="32" spans="1:10">
      <c r="A32" s="296"/>
      <c r="B32" s="57"/>
      <c r="C32" s="59" t="s">
        <v>394</v>
      </c>
      <c r="D32" s="57"/>
      <c r="E32" s="57"/>
      <c r="F32" s="57"/>
      <c r="G32" s="57"/>
      <c r="H32" s="297"/>
      <c r="I32" s="57"/>
      <c r="J32" s="57"/>
    </row>
    <row r="33" spans="1:10" ht="15.75" thickBot="1">
      <c r="A33" s="298"/>
      <c r="B33" s="299"/>
      <c r="C33" s="299"/>
      <c r="D33" s="299"/>
      <c r="E33" s="299"/>
      <c r="F33" s="299"/>
      <c r="G33" s="299"/>
      <c r="H33" s="300"/>
      <c r="I33" s="57"/>
      <c r="J33" s="57"/>
    </row>
  </sheetData>
  <mergeCells count="4">
    <mergeCell ref="A11:H11"/>
    <mergeCell ref="A12:H12"/>
    <mergeCell ref="G13:H13"/>
    <mergeCell ref="A17:B17"/>
  </mergeCells>
  <pageMargins left="0.511811024" right="0.511811024" top="0.78740157499999996" bottom="0.78740157499999996" header="0.31496062000000002" footer="0.31496062000000002"/>
  <pageSetup paperSize="9"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view="pageBreakPreview" zoomScaleNormal="100" zoomScaleSheetLayoutView="100" workbookViewId="0">
      <selection activeCell="F38" sqref="F38:F39"/>
    </sheetView>
  </sheetViews>
  <sheetFormatPr defaultRowHeight="15"/>
  <cols>
    <col min="1" max="1" width="9" bestFit="1" customWidth="1"/>
    <col min="3" max="3" width="63.140625" customWidth="1"/>
    <col min="5" max="5" width="9" bestFit="1" customWidth="1"/>
    <col min="6" max="6" width="9.28515625" bestFit="1" customWidth="1"/>
    <col min="7" max="7" width="16.85546875" customWidth="1"/>
    <col min="8" max="8" width="10.425781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9" ht="16.5" thickBot="1">
      <c r="A1" s="37"/>
    </row>
    <row r="2" spans="1:9">
      <c r="A2" s="280" t="str">
        <f>MC!B3</f>
        <v>OBRA: RUA DAS PALMEIRAS</v>
      </c>
      <c r="B2" s="81"/>
      <c r="C2" s="81"/>
      <c r="D2" s="81"/>
      <c r="E2" s="81"/>
      <c r="F2" s="81"/>
      <c r="G2" s="81"/>
      <c r="H2" s="80"/>
    </row>
    <row r="3" spans="1:9">
      <c r="A3" s="301" t="str">
        <f>MC!B4</f>
        <v xml:space="preserve">LOCAL:  BAIRRO CENTRO, VENDA NOVA DO IMIGRANTE - ES </v>
      </c>
      <c r="B3" s="38"/>
      <c r="C3" s="38"/>
      <c r="D3" s="38"/>
      <c r="E3" s="38"/>
      <c r="F3" s="38"/>
      <c r="G3" s="38"/>
      <c r="H3" s="281"/>
    </row>
    <row r="4" spans="1:9">
      <c r="A4" s="301" t="str">
        <f>MC!B5</f>
        <v>PROPRIETÁRIO: PREFEITURA MUNICIPAL DE VENDA NOVA DO IMIGRANTE</v>
      </c>
      <c r="B4" s="38"/>
      <c r="C4" s="38"/>
      <c r="D4" s="38"/>
      <c r="E4" s="38"/>
      <c r="F4" s="38"/>
      <c r="G4" s="38"/>
      <c r="H4" s="281"/>
    </row>
    <row r="5" spans="1:9">
      <c r="A5" s="301" t="str">
        <f>MC!B6</f>
        <v>DATA: 08/07/2026</v>
      </c>
      <c r="B5" s="38"/>
      <c r="C5" s="38"/>
      <c r="D5" s="38"/>
      <c r="E5" s="38"/>
      <c r="F5" s="38"/>
      <c r="G5" s="38"/>
      <c r="H5" s="281"/>
    </row>
    <row r="6" spans="1:9">
      <c r="A6" s="301" t="str">
        <f>MC!B7</f>
        <v>REFERENCIAL DE PREÇOS: SINAPI, DER-ES EDIFICAÇÕES</v>
      </c>
      <c r="B6" s="38"/>
      <c r="C6" s="38"/>
      <c r="D6" s="38"/>
      <c r="E6" s="38"/>
      <c r="F6" s="38"/>
      <c r="G6" s="38"/>
      <c r="H6" s="281"/>
    </row>
    <row r="7" spans="1:9">
      <c r="A7" s="301" t="str">
        <f>MC!B8</f>
        <v>DATA BASE: SINAPI 04/2026; DER-ES EDIFICAÇÕES 04/2026</v>
      </c>
      <c r="B7" s="38"/>
      <c r="C7" s="38"/>
      <c r="D7" s="38"/>
      <c r="E7" s="38"/>
      <c r="F7" s="38"/>
      <c r="G7" s="38"/>
      <c r="H7" s="281"/>
    </row>
    <row r="8" spans="1:9">
      <c r="A8" s="301" t="str">
        <f>MC!B9</f>
        <v>BDI:</v>
      </c>
      <c r="B8" s="282">
        <f>'PROPOSTA ORÇAMENTÁRIA'!C9</f>
        <v>0.273312</v>
      </c>
      <c r="C8" s="38"/>
      <c r="D8" s="38"/>
      <c r="E8" s="38"/>
      <c r="F8" s="38"/>
      <c r="G8" s="38"/>
      <c r="H8" s="281"/>
    </row>
    <row r="9" spans="1:9" hidden="1">
      <c r="A9" s="301" t="str">
        <f>MC!B10</f>
        <v>ENCARGOS SOCIAIS: 85,00%</v>
      </c>
      <c r="B9" s="32"/>
      <c r="C9" s="38"/>
      <c r="D9" s="38"/>
      <c r="E9" s="38"/>
      <c r="F9" s="38"/>
      <c r="G9" s="38"/>
      <c r="H9" s="281"/>
    </row>
    <row r="10" spans="1:9" ht="15.75" thickBot="1">
      <c r="A10" s="302" t="str">
        <f>MC!B11</f>
        <v xml:space="preserve">ORÇAMENTISTA : GIULIAN HENRIQUE ZANDONADI BETINI </v>
      </c>
      <c r="B10" s="303"/>
      <c r="C10" s="303"/>
      <c r="D10" s="303"/>
      <c r="E10" s="303"/>
      <c r="F10" s="303"/>
      <c r="G10" s="303"/>
      <c r="H10" s="304"/>
    </row>
    <row r="11" spans="1:9">
      <c r="A11" s="637" t="s">
        <v>50</v>
      </c>
      <c r="B11" s="638"/>
      <c r="C11" s="638"/>
      <c r="D11" s="638"/>
      <c r="E11" s="638"/>
      <c r="F11" s="638"/>
      <c r="G11" s="638"/>
      <c r="H11" s="639"/>
    </row>
    <row r="12" spans="1:9" ht="39" customHeight="1">
      <c r="A12" s="640" t="str">
        <f>'PROPOSTA ORÇAMENTÁRIA'!E87</f>
        <v>Piso em granito cinza flameado esp. 3 cm, assentado com argamassa acIII, inclusive rejuntamento com argamassa cimento areia no traço 1:3</v>
      </c>
      <c r="B12" s="641"/>
      <c r="C12" s="641"/>
      <c r="D12" s="641"/>
      <c r="E12" s="641"/>
      <c r="F12" s="641"/>
      <c r="G12" s="641"/>
      <c r="H12" s="642"/>
    </row>
    <row r="13" spans="1:9">
      <c r="A13" s="283"/>
      <c r="B13" s="55"/>
      <c r="C13" s="55"/>
      <c r="D13" s="55"/>
      <c r="E13" s="55"/>
      <c r="F13" s="55"/>
      <c r="G13" s="635" t="s">
        <v>20</v>
      </c>
      <c r="H13" s="636"/>
    </row>
    <row r="14" spans="1:9">
      <c r="A14" s="284"/>
      <c r="B14" s="186"/>
      <c r="C14" s="186"/>
      <c r="D14" s="181"/>
      <c r="E14" s="182" t="s">
        <v>43</v>
      </c>
      <c r="F14" s="232"/>
      <c r="G14" s="182" t="s">
        <v>44</v>
      </c>
      <c r="H14" s="285" t="s">
        <v>45</v>
      </c>
    </row>
    <row r="15" spans="1:9">
      <c r="A15" s="318">
        <v>10128</v>
      </c>
      <c r="B15" s="260" t="s">
        <v>5</v>
      </c>
      <c r="C15" s="261" t="s">
        <v>155</v>
      </c>
      <c r="D15" s="262" t="s">
        <v>27</v>
      </c>
      <c r="E15" s="263">
        <v>1.58</v>
      </c>
      <c r="F15" s="329">
        <v>26.03</v>
      </c>
      <c r="G15" s="240">
        <f>F15</f>
        <v>26.03</v>
      </c>
      <c r="H15" s="287">
        <f>G15*E15</f>
        <v>41.127400000000002</v>
      </c>
    </row>
    <row r="16" spans="1:9" ht="27.75" customHeight="1">
      <c r="A16" s="318">
        <v>10146</v>
      </c>
      <c r="B16" s="260" t="s">
        <v>5</v>
      </c>
      <c r="C16" s="261" t="s">
        <v>143</v>
      </c>
      <c r="D16" s="262" t="s">
        <v>27</v>
      </c>
      <c r="E16" s="263">
        <v>1.58</v>
      </c>
      <c r="F16" s="329">
        <v>19.68</v>
      </c>
      <c r="G16" s="240">
        <f t="shared" ref="G16:G19" si="0">F16</f>
        <v>19.68</v>
      </c>
      <c r="H16" s="287">
        <f t="shared" ref="H16:H19" si="1">G16*E16</f>
        <v>31.0944</v>
      </c>
      <c r="I16" s="50"/>
    </row>
    <row r="17" spans="1:10">
      <c r="A17" s="643" t="s">
        <v>375</v>
      </c>
      <c r="B17" s="644"/>
      <c r="C17" s="264" t="s">
        <v>255</v>
      </c>
      <c r="D17" s="262" t="s">
        <v>30</v>
      </c>
      <c r="E17" s="263">
        <v>1.1599999999999999</v>
      </c>
      <c r="F17" s="329">
        <v>185</v>
      </c>
      <c r="G17" s="240">
        <f t="shared" si="0"/>
        <v>185</v>
      </c>
      <c r="H17" s="287">
        <f t="shared" si="1"/>
        <v>214.6</v>
      </c>
    </row>
    <row r="18" spans="1:10">
      <c r="A18" s="288">
        <v>20468</v>
      </c>
      <c r="B18" s="260" t="s">
        <v>5</v>
      </c>
      <c r="C18" s="264" t="s">
        <v>237</v>
      </c>
      <c r="D18" s="262" t="s">
        <v>35</v>
      </c>
      <c r="E18" s="263">
        <v>0.14000000000000001</v>
      </c>
      <c r="F18" s="229">
        <v>16.46</v>
      </c>
      <c r="G18" s="240">
        <f t="shared" si="0"/>
        <v>16.46</v>
      </c>
      <c r="H18" s="287">
        <f t="shared" si="1"/>
        <v>2.3044000000000002</v>
      </c>
    </row>
    <row r="19" spans="1:10" ht="27.6" customHeight="1">
      <c r="A19" s="288">
        <v>20732</v>
      </c>
      <c r="B19" s="260" t="s">
        <v>5</v>
      </c>
      <c r="C19" s="264" t="s">
        <v>359</v>
      </c>
      <c r="D19" s="262" t="s">
        <v>35</v>
      </c>
      <c r="E19" s="263">
        <v>8.6199999999999992</v>
      </c>
      <c r="F19" s="329">
        <v>1.77</v>
      </c>
      <c r="G19" s="240">
        <f t="shared" si="0"/>
        <v>1.77</v>
      </c>
      <c r="H19" s="287">
        <f t="shared" si="1"/>
        <v>15.257399999999999</v>
      </c>
    </row>
    <row r="20" spans="1:10">
      <c r="A20" s="319"/>
      <c r="B20" s="231"/>
      <c r="C20" s="167"/>
      <c r="D20" s="173"/>
      <c r="E20" s="174"/>
      <c r="F20" s="175"/>
      <c r="G20" s="233"/>
      <c r="H20" s="320"/>
    </row>
    <row r="21" spans="1:10">
      <c r="A21" s="311"/>
      <c r="B21" s="42"/>
      <c r="C21" s="48"/>
      <c r="D21" s="43"/>
      <c r="E21" s="44"/>
      <c r="F21" s="45"/>
      <c r="G21" s="46"/>
      <c r="H21" s="312"/>
    </row>
    <row r="22" spans="1:10">
      <c r="A22" s="311"/>
      <c r="B22" s="42"/>
      <c r="C22" s="48"/>
      <c r="D22" s="43"/>
      <c r="E22" s="44"/>
      <c r="F22" s="45"/>
      <c r="G22" s="46"/>
      <c r="H22" s="312"/>
    </row>
    <row r="23" spans="1:10">
      <c r="A23" s="311"/>
      <c r="B23" s="42"/>
      <c r="C23" s="48"/>
      <c r="D23" s="43"/>
      <c r="E23" s="44"/>
      <c r="F23" s="45"/>
      <c r="G23" s="46"/>
      <c r="H23" s="312"/>
    </row>
    <row r="24" spans="1:10">
      <c r="A24" s="311"/>
      <c r="B24" s="42"/>
      <c r="C24" s="48"/>
      <c r="D24" s="43"/>
      <c r="E24" s="44"/>
      <c r="F24" s="45"/>
      <c r="G24" s="46"/>
      <c r="H24" s="312"/>
    </row>
    <row r="25" spans="1:10">
      <c r="A25" s="313"/>
      <c r="B25" s="42"/>
      <c r="C25" s="49"/>
      <c r="D25" s="43"/>
      <c r="E25" s="44"/>
      <c r="F25" s="45"/>
      <c r="G25" s="46"/>
      <c r="H25" s="312"/>
    </row>
    <row r="26" spans="1:10">
      <c r="A26" s="314"/>
      <c r="B26" s="42"/>
      <c r="C26" s="61"/>
      <c r="D26" s="56"/>
      <c r="E26" s="62"/>
      <c r="F26" s="63"/>
      <c r="G26" s="46"/>
      <c r="H26" s="312"/>
      <c r="J26" s="50"/>
    </row>
    <row r="27" spans="1:10">
      <c r="A27" s="292"/>
      <c r="B27" s="64"/>
      <c r="C27" s="65"/>
      <c r="D27" s="64"/>
      <c r="E27" s="65"/>
      <c r="F27" s="66"/>
      <c r="G27" s="67" t="s">
        <v>45</v>
      </c>
      <c r="H27" s="293">
        <f>SUM(H15:H26)</f>
        <v>304.3836</v>
      </c>
    </row>
    <row r="28" spans="1:10">
      <c r="A28" s="294"/>
      <c r="B28" s="60"/>
      <c r="C28" s="60"/>
      <c r="D28" s="57"/>
      <c r="E28" s="57"/>
      <c r="F28" s="57"/>
      <c r="G28" s="60"/>
      <c r="H28" s="295"/>
      <c r="I28" s="60"/>
      <c r="J28" s="60"/>
    </row>
    <row r="29" spans="1:10">
      <c r="A29" s="294"/>
      <c r="B29" s="60"/>
      <c r="C29" s="60"/>
      <c r="D29" s="57"/>
      <c r="E29" s="57"/>
      <c r="F29" s="57"/>
      <c r="G29" s="60"/>
      <c r="H29" s="295"/>
      <c r="I29" s="60"/>
      <c r="J29" s="60"/>
    </row>
    <row r="30" spans="1:10">
      <c r="A30" s="294"/>
      <c r="B30" s="60"/>
      <c r="C30" s="60"/>
      <c r="D30" s="57"/>
      <c r="E30" s="57"/>
      <c r="F30" s="57"/>
      <c r="G30" s="60"/>
      <c r="H30" s="295"/>
      <c r="I30" s="60"/>
      <c r="J30" s="60"/>
    </row>
    <row r="31" spans="1:10">
      <c r="A31" s="296"/>
      <c r="B31" s="57"/>
      <c r="C31" s="58" t="s">
        <v>322</v>
      </c>
      <c r="D31" s="57"/>
      <c r="E31" s="57"/>
      <c r="F31" s="57"/>
      <c r="G31" s="57"/>
      <c r="H31" s="297"/>
      <c r="I31" s="57"/>
      <c r="J31" s="57"/>
    </row>
    <row r="32" spans="1:10">
      <c r="A32" s="296"/>
      <c r="B32" s="57"/>
      <c r="C32" s="59" t="s">
        <v>394</v>
      </c>
      <c r="D32" s="57"/>
      <c r="E32" s="57"/>
      <c r="F32" s="57"/>
      <c r="G32" s="57"/>
      <c r="H32" s="297"/>
      <c r="I32" s="57"/>
      <c r="J32" s="57"/>
    </row>
    <row r="33" spans="1:10" ht="15.75" thickBot="1">
      <c r="A33" s="298"/>
      <c r="B33" s="299"/>
      <c r="C33" s="299"/>
      <c r="D33" s="299"/>
      <c r="E33" s="299"/>
      <c r="F33" s="299"/>
      <c r="G33" s="299"/>
      <c r="H33" s="300"/>
      <c r="I33" s="57"/>
      <c r="J33" s="57"/>
    </row>
  </sheetData>
  <mergeCells count="4">
    <mergeCell ref="A11:H11"/>
    <mergeCell ref="A12:H12"/>
    <mergeCell ref="G13:H13"/>
    <mergeCell ref="A17:B17"/>
  </mergeCells>
  <pageMargins left="0.511811024" right="0.511811024" top="0.78740157499999996" bottom="0.78740157499999996" header="0.31496062000000002" footer="0.31496062000000002"/>
  <pageSetup paperSize="9" scale="6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topLeftCell="A4" zoomScaleNormal="100" zoomScaleSheetLayoutView="100" workbookViewId="0">
      <selection activeCell="F38" sqref="F38:F39"/>
    </sheetView>
  </sheetViews>
  <sheetFormatPr defaultRowHeight="15"/>
  <cols>
    <col min="1" max="1" width="9" bestFit="1" customWidth="1"/>
    <col min="3" max="3" width="63.140625" customWidth="1"/>
    <col min="5" max="5" width="9" bestFit="1" customWidth="1"/>
    <col min="6" max="6" width="9.28515625" bestFit="1" customWidth="1"/>
    <col min="7" max="7" width="17" customWidth="1"/>
    <col min="8" max="8" width="9.425781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row>
    <row r="11" spans="1:8">
      <c r="A11" s="637" t="s">
        <v>51</v>
      </c>
      <c r="B11" s="638"/>
      <c r="C11" s="638"/>
      <c r="D11" s="638"/>
      <c r="E11" s="638"/>
      <c r="F11" s="638"/>
      <c r="G11" s="638"/>
      <c r="H11" s="639"/>
    </row>
    <row r="12" spans="1:8" ht="39" customHeight="1">
      <c r="A12" s="640" t="str">
        <f>'PROPOSTA ORÇAMENTÁRIA'!E88</f>
        <v>Piso em granito preto São Gabriel flameado esp. 3 cm, assentado com argamassa acIII, inclusive rejuntamento com argamassa cimento areia no traço 1:3</v>
      </c>
      <c r="B12" s="641"/>
      <c r="C12" s="641"/>
      <c r="D12" s="641"/>
      <c r="E12" s="641"/>
      <c r="F12" s="641"/>
      <c r="G12" s="641"/>
      <c r="H12" s="642"/>
    </row>
    <row r="13" spans="1:8">
      <c r="A13" s="283"/>
      <c r="B13" s="55"/>
      <c r="C13" s="55"/>
      <c r="D13" s="55"/>
      <c r="E13" s="55"/>
      <c r="F13" s="55"/>
      <c r="G13" s="635" t="s">
        <v>20</v>
      </c>
      <c r="H13" s="636"/>
    </row>
    <row r="14" spans="1:8">
      <c r="A14" s="284"/>
      <c r="B14" s="186"/>
      <c r="C14" s="186"/>
      <c r="D14" s="181"/>
      <c r="E14" s="182" t="s">
        <v>43</v>
      </c>
      <c r="F14" s="232"/>
      <c r="G14" s="182" t="s">
        <v>44</v>
      </c>
      <c r="H14" s="285" t="s">
        <v>45</v>
      </c>
    </row>
    <row r="15" spans="1:8" ht="17.45" customHeight="1">
      <c r="A15" s="318">
        <v>10128</v>
      </c>
      <c r="B15" s="260" t="s">
        <v>5</v>
      </c>
      <c r="C15" s="261" t="s">
        <v>155</v>
      </c>
      <c r="D15" s="262" t="s">
        <v>27</v>
      </c>
      <c r="E15" s="263">
        <v>1.58</v>
      </c>
      <c r="F15" s="329">
        <v>26.03</v>
      </c>
      <c r="G15" s="240">
        <f>F15</f>
        <v>26.03</v>
      </c>
      <c r="H15" s="287">
        <f>G15*E15</f>
        <v>41.127400000000002</v>
      </c>
    </row>
    <row r="16" spans="1:8">
      <c r="A16" s="318">
        <v>10146</v>
      </c>
      <c r="B16" s="260" t="s">
        <v>5</v>
      </c>
      <c r="C16" s="261" t="s">
        <v>143</v>
      </c>
      <c r="D16" s="262" t="s">
        <v>27</v>
      </c>
      <c r="E16" s="263">
        <v>1.58</v>
      </c>
      <c r="F16" s="329">
        <v>19.68</v>
      </c>
      <c r="G16" s="240">
        <f t="shared" ref="G16:G19" si="0">F16</f>
        <v>19.68</v>
      </c>
      <c r="H16" s="287">
        <f t="shared" ref="H16:H19" si="1">G16*E16</f>
        <v>31.0944</v>
      </c>
    </row>
    <row r="17" spans="1:10" ht="17.45" customHeight="1">
      <c r="A17" s="643" t="s">
        <v>375</v>
      </c>
      <c r="B17" s="644"/>
      <c r="C17" s="264" t="s">
        <v>256</v>
      </c>
      <c r="D17" s="262" t="s">
        <v>30</v>
      </c>
      <c r="E17" s="263">
        <v>1.1599999999999999</v>
      </c>
      <c r="F17" s="329">
        <v>350</v>
      </c>
      <c r="G17" s="240">
        <f t="shared" si="0"/>
        <v>350</v>
      </c>
      <c r="H17" s="287">
        <f t="shared" si="1"/>
        <v>406</v>
      </c>
    </row>
    <row r="18" spans="1:10">
      <c r="A18" s="288">
        <v>20468</v>
      </c>
      <c r="B18" s="260" t="s">
        <v>5</v>
      </c>
      <c r="C18" s="264" t="s">
        <v>237</v>
      </c>
      <c r="D18" s="262" t="s">
        <v>35</v>
      </c>
      <c r="E18" s="263">
        <v>0.14000000000000001</v>
      </c>
      <c r="F18" s="229">
        <v>16.46</v>
      </c>
      <c r="G18" s="240">
        <f t="shared" si="0"/>
        <v>16.46</v>
      </c>
      <c r="H18" s="287">
        <f t="shared" si="1"/>
        <v>2.3044000000000002</v>
      </c>
    </row>
    <row r="19" spans="1:10" ht="27" customHeight="1">
      <c r="A19" s="288">
        <v>20732</v>
      </c>
      <c r="B19" s="260" t="s">
        <v>5</v>
      </c>
      <c r="C19" s="264" t="s">
        <v>378</v>
      </c>
      <c r="D19" s="262" t="s">
        <v>35</v>
      </c>
      <c r="E19" s="263">
        <v>8.6199999999999992</v>
      </c>
      <c r="F19" s="329">
        <v>1.77</v>
      </c>
      <c r="G19" s="240">
        <f t="shared" si="0"/>
        <v>1.77</v>
      </c>
      <c r="H19" s="287">
        <f t="shared" si="1"/>
        <v>15.257399999999999</v>
      </c>
    </row>
    <row r="20" spans="1:10">
      <c r="A20" s="319"/>
      <c r="B20" s="231"/>
      <c r="C20" s="167"/>
      <c r="D20" s="173"/>
      <c r="E20" s="174"/>
      <c r="F20" s="175"/>
      <c r="G20" s="233"/>
      <c r="H20" s="320"/>
    </row>
    <row r="21" spans="1:10">
      <c r="A21" s="311"/>
      <c r="B21" s="42"/>
      <c r="C21" s="48"/>
      <c r="D21" s="43"/>
      <c r="E21" s="44"/>
      <c r="F21" s="45"/>
      <c r="G21" s="46"/>
      <c r="H21" s="312"/>
    </row>
    <row r="22" spans="1:10">
      <c r="A22" s="311"/>
      <c r="B22" s="42"/>
      <c r="C22" s="48"/>
      <c r="D22" s="43"/>
      <c r="E22" s="44"/>
      <c r="F22" s="45"/>
      <c r="G22" s="46"/>
      <c r="H22" s="312"/>
    </row>
    <row r="23" spans="1:10">
      <c r="A23" s="311"/>
      <c r="B23" s="42"/>
      <c r="C23" s="48"/>
      <c r="D23" s="43"/>
      <c r="E23" s="44"/>
      <c r="F23" s="45"/>
      <c r="G23" s="46"/>
      <c r="H23" s="312"/>
    </row>
    <row r="24" spans="1:10">
      <c r="A24" s="311"/>
      <c r="B24" s="42"/>
      <c r="C24" s="48"/>
      <c r="D24" s="43"/>
      <c r="E24" s="44"/>
      <c r="F24" s="45"/>
      <c r="G24" s="46"/>
      <c r="H24" s="312"/>
    </row>
    <row r="25" spans="1:10">
      <c r="A25" s="311"/>
      <c r="B25" s="42"/>
      <c r="C25" s="48"/>
      <c r="D25" s="43"/>
      <c r="E25" s="44"/>
      <c r="F25" s="45"/>
      <c r="G25" s="46"/>
      <c r="H25" s="312"/>
    </row>
    <row r="26" spans="1:10">
      <c r="A26" s="311"/>
      <c r="B26" s="42"/>
      <c r="C26" s="48"/>
      <c r="D26" s="43"/>
      <c r="E26" s="44"/>
      <c r="F26" s="45"/>
      <c r="G26" s="46"/>
      <c r="H26" s="312"/>
    </row>
    <row r="27" spans="1:10">
      <c r="A27" s="313"/>
      <c r="B27" s="42"/>
      <c r="C27" s="49"/>
      <c r="D27" s="43"/>
      <c r="E27" s="44"/>
      <c r="F27" s="45"/>
      <c r="G27" s="46"/>
      <c r="H27" s="312"/>
    </row>
    <row r="28" spans="1:10">
      <c r="A28" s="314"/>
      <c r="B28" s="42"/>
      <c r="C28" s="61"/>
      <c r="D28" s="56"/>
      <c r="E28" s="62"/>
      <c r="F28" s="63"/>
      <c r="G28" s="46"/>
      <c r="H28" s="312"/>
      <c r="J28" s="50"/>
    </row>
    <row r="29" spans="1:10">
      <c r="A29" s="292"/>
      <c r="B29" s="64"/>
      <c r="C29" s="65"/>
      <c r="D29" s="64"/>
      <c r="E29" s="65"/>
      <c r="F29" s="66"/>
      <c r="G29" s="67" t="s">
        <v>45</v>
      </c>
      <c r="H29" s="293">
        <f>SUM(H15:H28)</f>
        <v>495.78360000000004</v>
      </c>
    </row>
    <row r="30" spans="1:10">
      <c r="A30" s="294"/>
      <c r="B30" s="60"/>
      <c r="C30" s="60"/>
      <c r="D30" s="57"/>
      <c r="E30" s="57"/>
      <c r="F30" s="57"/>
      <c r="G30" s="60"/>
      <c r="H30" s="295"/>
      <c r="I30" s="60"/>
      <c r="J30" s="60"/>
    </row>
    <row r="31" spans="1:10">
      <c r="A31" s="294"/>
      <c r="B31" s="60"/>
      <c r="C31" s="60"/>
      <c r="D31" s="57"/>
      <c r="E31" s="57"/>
      <c r="F31" s="57"/>
      <c r="G31" s="60"/>
      <c r="H31" s="295"/>
      <c r="I31" s="60"/>
      <c r="J31" s="60"/>
    </row>
    <row r="32" spans="1:10">
      <c r="A32" s="294"/>
      <c r="B32" s="60"/>
      <c r="C32" s="60"/>
      <c r="D32" s="57"/>
      <c r="E32" s="57"/>
      <c r="F32" s="57"/>
      <c r="G32" s="60"/>
      <c r="H32" s="295"/>
      <c r="I32" s="60"/>
      <c r="J32" s="60"/>
    </row>
    <row r="33" spans="1:10">
      <c r="A33" s="296"/>
      <c r="B33" s="57"/>
      <c r="C33" s="58" t="s">
        <v>322</v>
      </c>
      <c r="D33" s="57"/>
      <c r="E33" s="57"/>
      <c r="F33" s="57"/>
      <c r="G33" s="57"/>
      <c r="H33" s="297"/>
      <c r="I33" s="57"/>
      <c r="J33" s="57"/>
    </row>
    <row r="34" spans="1:10">
      <c r="A34" s="296"/>
      <c r="B34" s="57"/>
      <c r="C34" s="59" t="s">
        <v>394</v>
      </c>
      <c r="D34" s="57"/>
      <c r="E34" s="57"/>
      <c r="F34" s="57"/>
      <c r="G34" s="57"/>
      <c r="H34" s="297"/>
      <c r="I34" s="57"/>
      <c r="J34" s="57"/>
    </row>
    <row r="35" spans="1:10" ht="15.75" thickBot="1">
      <c r="A35" s="298"/>
      <c r="B35" s="299"/>
      <c r="C35" s="299"/>
      <c r="D35" s="299"/>
      <c r="E35" s="299"/>
      <c r="F35" s="299"/>
      <c r="G35" s="299"/>
      <c r="H35" s="300"/>
      <c r="I35" s="57"/>
      <c r="J35" s="57"/>
    </row>
  </sheetData>
  <mergeCells count="4">
    <mergeCell ref="A11:H11"/>
    <mergeCell ref="A12:H12"/>
    <mergeCell ref="G13:H13"/>
    <mergeCell ref="A17:B17"/>
  </mergeCells>
  <pageMargins left="0.511811024" right="0.511811024" top="0.78740157499999996" bottom="0.78740157499999996" header="0.31496062000000002" footer="0.31496062000000002"/>
  <pageSetup paperSize="9"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90" zoomScaleNormal="100" zoomScaleSheetLayoutView="90" workbookViewId="0">
      <selection activeCell="F38" sqref="F38:F39"/>
    </sheetView>
  </sheetViews>
  <sheetFormatPr defaultRowHeight="15"/>
  <cols>
    <col min="3" max="3" width="63.140625" customWidth="1"/>
    <col min="6" max="6" width="9.7109375" customWidth="1"/>
    <col min="7" max="7" width="16.7109375" customWidth="1"/>
    <col min="8" max="8" width="11.285156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row>
    <row r="11" spans="1:8">
      <c r="A11" s="637" t="s">
        <v>358</v>
      </c>
      <c r="B11" s="638"/>
      <c r="C11" s="638"/>
      <c r="D11" s="638"/>
      <c r="E11" s="638"/>
      <c r="F11" s="638"/>
      <c r="G11" s="638"/>
      <c r="H11" s="639"/>
    </row>
    <row r="12" spans="1:8" ht="39" customHeight="1">
      <c r="A12" s="640" t="str">
        <f>'PROPOSTA ORÇAMENTÁRIA'!E95</f>
        <v>REVESTIMENTO EM PEDRA CINZA REF.:GRAMAFAL ROCKFACE - 30x10cm</v>
      </c>
      <c r="B12" s="641"/>
      <c r="C12" s="641"/>
      <c r="D12" s="641"/>
      <c r="E12" s="641"/>
      <c r="F12" s="641"/>
      <c r="G12" s="641"/>
      <c r="H12" s="642"/>
    </row>
    <row r="13" spans="1:8">
      <c r="A13" s="283"/>
      <c r="B13" s="55"/>
      <c r="C13" s="55"/>
      <c r="D13" s="55"/>
      <c r="E13" s="55"/>
      <c r="F13" s="55"/>
      <c r="G13" s="635" t="s">
        <v>20</v>
      </c>
      <c r="H13" s="636"/>
    </row>
    <row r="14" spans="1:8">
      <c r="A14" s="284"/>
      <c r="B14" s="186"/>
      <c r="C14" s="186"/>
      <c r="D14" s="181"/>
      <c r="E14" s="182" t="s">
        <v>43</v>
      </c>
      <c r="F14" s="232"/>
      <c r="G14" s="182" t="s">
        <v>44</v>
      </c>
      <c r="H14" s="285" t="s">
        <v>45</v>
      </c>
    </row>
    <row r="15" spans="1:8">
      <c r="A15" s="318">
        <v>10128</v>
      </c>
      <c r="B15" s="260" t="s">
        <v>5</v>
      </c>
      <c r="C15" s="261" t="s">
        <v>155</v>
      </c>
      <c r="D15" s="262" t="s">
        <v>27</v>
      </c>
      <c r="E15" s="263">
        <v>1.18</v>
      </c>
      <c r="F15" s="329">
        <v>26.03</v>
      </c>
      <c r="G15" s="240">
        <f>F15</f>
        <v>26.03</v>
      </c>
      <c r="H15" s="287">
        <f>G15*E15</f>
        <v>30.715399999999999</v>
      </c>
    </row>
    <row r="16" spans="1:8">
      <c r="A16" s="318">
        <v>10146</v>
      </c>
      <c r="B16" s="260" t="s">
        <v>5</v>
      </c>
      <c r="C16" s="261" t="s">
        <v>143</v>
      </c>
      <c r="D16" s="262" t="s">
        <v>27</v>
      </c>
      <c r="E16" s="263">
        <v>1.18</v>
      </c>
      <c r="F16" s="329">
        <v>19.68</v>
      </c>
      <c r="G16" s="240">
        <f t="shared" ref="G16:G19" si="0">F16</f>
        <v>19.68</v>
      </c>
      <c r="H16" s="287">
        <f t="shared" ref="H16:H19" si="1">G16*E16</f>
        <v>23.222399999999997</v>
      </c>
    </row>
    <row r="17" spans="1:10" ht="27.75" customHeight="1">
      <c r="A17" s="643" t="s">
        <v>375</v>
      </c>
      <c r="B17" s="644"/>
      <c r="C17" s="264" t="s">
        <v>195</v>
      </c>
      <c r="D17" s="262" t="s">
        <v>30</v>
      </c>
      <c r="E17" s="263">
        <v>1.1599999999999999</v>
      </c>
      <c r="F17" s="329">
        <v>270</v>
      </c>
      <c r="G17" s="240">
        <f t="shared" si="0"/>
        <v>270</v>
      </c>
      <c r="H17" s="287">
        <f t="shared" si="1"/>
        <v>313.2</v>
      </c>
    </row>
    <row r="18" spans="1:10">
      <c r="A18" s="288">
        <v>20468</v>
      </c>
      <c r="B18" s="260" t="s">
        <v>5</v>
      </c>
      <c r="C18" s="264" t="s">
        <v>237</v>
      </c>
      <c r="D18" s="262" t="s">
        <v>35</v>
      </c>
      <c r="E18" s="263">
        <v>0.14000000000000001</v>
      </c>
      <c r="F18" s="229">
        <v>16.46</v>
      </c>
      <c r="G18" s="240">
        <f t="shared" si="0"/>
        <v>16.46</v>
      </c>
      <c r="H18" s="287">
        <f t="shared" si="1"/>
        <v>2.3044000000000002</v>
      </c>
    </row>
    <row r="19" spans="1:10" ht="30">
      <c r="A19" s="288">
        <v>20732</v>
      </c>
      <c r="B19" s="260" t="s">
        <v>5</v>
      </c>
      <c r="C19" s="264" t="s">
        <v>359</v>
      </c>
      <c r="D19" s="262" t="s">
        <v>35</v>
      </c>
      <c r="E19" s="263">
        <v>8.6199999999999992</v>
      </c>
      <c r="F19" s="329">
        <v>1.77</v>
      </c>
      <c r="G19" s="240">
        <f t="shared" si="0"/>
        <v>1.77</v>
      </c>
      <c r="H19" s="287">
        <f t="shared" si="1"/>
        <v>15.257399999999999</v>
      </c>
    </row>
    <row r="20" spans="1:10">
      <c r="A20" s="319"/>
      <c r="B20" s="231"/>
      <c r="C20" s="167"/>
      <c r="D20" s="173"/>
      <c r="E20" s="174"/>
      <c r="F20" s="175"/>
      <c r="G20" s="233"/>
      <c r="H20" s="320"/>
    </row>
    <row r="21" spans="1:10">
      <c r="A21" s="311"/>
      <c r="B21" s="42"/>
      <c r="C21" s="48"/>
      <c r="D21" s="43"/>
      <c r="E21" s="44"/>
      <c r="F21" s="45"/>
      <c r="G21" s="46"/>
      <c r="H21" s="312"/>
    </row>
    <row r="22" spans="1:10">
      <c r="A22" s="311"/>
      <c r="B22" s="42"/>
      <c r="C22" s="48"/>
      <c r="D22" s="43"/>
      <c r="E22" s="44"/>
      <c r="F22" s="45"/>
      <c r="G22" s="46"/>
      <c r="H22" s="312"/>
    </row>
    <row r="23" spans="1:10">
      <c r="A23" s="311"/>
      <c r="B23" s="42"/>
      <c r="C23" s="48"/>
      <c r="D23" s="43"/>
      <c r="E23" s="44"/>
      <c r="F23" s="45"/>
      <c r="G23" s="46"/>
      <c r="H23" s="312"/>
    </row>
    <row r="24" spans="1:10">
      <c r="A24" s="311"/>
      <c r="B24" s="42"/>
      <c r="C24" s="48"/>
      <c r="D24" s="43"/>
      <c r="E24" s="44"/>
      <c r="F24" s="45"/>
      <c r="G24" s="46"/>
      <c r="H24" s="312"/>
    </row>
    <row r="25" spans="1:10">
      <c r="A25" s="311"/>
      <c r="B25" s="42"/>
      <c r="C25" s="48"/>
      <c r="D25" s="43"/>
      <c r="E25" s="44"/>
      <c r="F25" s="45"/>
      <c r="G25" s="46"/>
      <c r="H25" s="312"/>
    </row>
    <row r="26" spans="1:10">
      <c r="A26" s="311"/>
      <c r="B26" s="42"/>
      <c r="C26" s="48"/>
      <c r="D26" s="43"/>
      <c r="E26" s="44"/>
      <c r="F26" s="45"/>
      <c r="G26" s="46"/>
      <c r="H26" s="312"/>
    </row>
    <row r="27" spans="1:10">
      <c r="A27" s="313"/>
      <c r="B27" s="42"/>
      <c r="C27" s="49"/>
      <c r="D27" s="43"/>
      <c r="E27" s="44"/>
      <c r="F27" s="45"/>
      <c r="G27" s="46"/>
      <c r="H27" s="312"/>
    </row>
    <row r="28" spans="1:10">
      <c r="A28" s="314"/>
      <c r="B28" s="42"/>
      <c r="C28" s="61"/>
      <c r="D28" s="56"/>
      <c r="E28" s="62"/>
      <c r="F28" s="63"/>
      <c r="G28" s="46"/>
      <c r="H28" s="312"/>
      <c r="J28" s="50"/>
    </row>
    <row r="29" spans="1:10">
      <c r="A29" s="292"/>
      <c r="B29" s="64"/>
      <c r="C29" s="65"/>
      <c r="D29" s="64"/>
      <c r="E29" s="65"/>
      <c r="F29" s="66"/>
      <c r="G29" s="67" t="s">
        <v>45</v>
      </c>
      <c r="H29" s="293">
        <f>SUM(H15:H28)</f>
        <v>384.69959999999998</v>
      </c>
    </row>
    <row r="30" spans="1:10">
      <c r="A30" s="294"/>
      <c r="B30" s="60"/>
      <c r="C30" s="60"/>
      <c r="D30" s="57"/>
      <c r="E30" s="57"/>
      <c r="F30" s="57"/>
      <c r="G30" s="60"/>
      <c r="H30" s="295"/>
      <c r="I30" s="60"/>
      <c r="J30" s="60"/>
    </row>
    <row r="31" spans="1:10">
      <c r="A31" s="294"/>
      <c r="B31" s="60"/>
      <c r="C31" s="60"/>
      <c r="D31" s="57"/>
      <c r="E31" s="57"/>
      <c r="F31" s="57"/>
      <c r="G31" s="60"/>
      <c r="H31" s="295"/>
      <c r="I31" s="60"/>
      <c r="J31" s="60"/>
    </row>
    <row r="32" spans="1:10">
      <c r="A32" s="294"/>
      <c r="B32" s="60"/>
      <c r="C32" s="60"/>
      <c r="D32" s="57"/>
      <c r="E32" s="57"/>
      <c r="F32" s="57"/>
      <c r="G32" s="60"/>
      <c r="H32" s="295"/>
      <c r="I32" s="60"/>
      <c r="J32" s="60"/>
    </row>
    <row r="33" spans="1:10">
      <c r="A33" s="296"/>
      <c r="B33" s="57"/>
      <c r="C33" s="58" t="s">
        <v>322</v>
      </c>
      <c r="D33" s="57"/>
      <c r="E33" s="57"/>
      <c r="F33" s="57"/>
      <c r="G33" s="57"/>
      <c r="H33" s="297"/>
      <c r="I33" s="57"/>
      <c r="J33" s="57"/>
    </row>
    <row r="34" spans="1:10">
      <c r="A34" s="296"/>
      <c r="B34" s="57"/>
      <c r="C34" s="59" t="s">
        <v>394</v>
      </c>
      <c r="D34" s="57"/>
      <c r="E34" s="57"/>
      <c r="F34" s="57"/>
      <c r="G34" s="57"/>
      <c r="H34" s="297"/>
      <c r="I34" s="57"/>
      <c r="J34" s="57"/>
    </row>
    <row r="35" spans="1:10" ht="15.75" thickBot="1">
      <c r="A35" s="298"/>
      <c r="B35" s="299"/>
      <c r="C35" s="299"/>
      <c r="D35" s="299"/>
      <c r="E35" s="299"/>
      <c r="F35" s="299"/>
      <c r="G35" s="299"/>
      <c r="H35" s="300"/>
      <c r="I35" s="57"/>
      <c r="J35" s="57"/>
    </row>
  </sheetData>
  <mergeCells count="4">
    <mergeCell ref="A11:H11"/>
    <mergeCell ref="A12:H12"/>
    <mergeCell ref="G13:H13"/>
    <mergeCell ref="A17:B17"/>
  </mergeCells>
  <pageMargins left="0.511811024" right="0.511811024" top="0.78740157499999996" bottom="0.78740157499999996" header="0.31496062000000002" footer="0.31496062000000002"/>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view="pageBreakPreview" topLeftCell="A10" zoomScale="90" zoomScaleNormal="100" zoomScaleSheetLayoutView="90" workbookViewId="0">
      <selection activeCell="F38" sqref="F38:F39"/>
    </sheetView>
  </sheetViews>
  <sheetFormatPr defaultRowHeight="15"/>
  <cols>
    <col min="1" max="1" width="9" bestFit="1" customWidth="1"/>
    <col min="3" max="3" width="63.140625" customWidth="1"/>
    <col min="5" max="5" width="9" bestFit="1" customWidth="1"/>
    <col min="6" max="6" width="10.42578125" bestFit="1" customWidth="1"/>
    <col min="7" max="7" width="15.5703125" customWidth="1"/>
    <col min="8" max="8" width="11.57031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t="s">
        <v>164</v>
      </c>
    </row>
    <row r="11" spans="1:8">
      <c r="A11" s="637" t="s">
        <v>53</v>
      </c>
      <c r="B11" s="638"/>
      <c r="C11" s="638"/>
      <c r="D11" s="638"/>
      <c r="E11" s="638"/>
      <c r="F11" s="638"/>
      <c r="G11" s="638"/>
      <c r="H11" s="639"/>
    </row>
    <row r="12" spans="1:8" ht="39" customHeight="1">
      <c r="A12" s="640" t="s">
        <v>392</v>
      </c>
      <c r="B12" s="641"/>
      <c r="C12" s="641"/>
      <c r="D12" s="641"/>
      <c r="E12" s="641"/>
      <c r="F12" s="641"/>
      <c r="G12" s="641"/>
      <c r="H12" s="642"/>
    </row>
    <row r="13" spans="1:8">
      <c r="A13" s="283"/>
      <c r="B13" s="55"/>
      <c r="C13" s="55"/>
      <c r="D13" s="55"/>
      <c r="E13" s="55"/>
      <c r="F13" s="55"/>
      <c r="G13" s="635" t="s">
        <v>20</v>
      </c>
      <c r="H13" s="636"/>
    </row>
    <row r="14" spans="1:8">
      <c r="A14" s="284"/>
      <c r="B14" s="186"/>
      <c r="C14" s="186"/>
      <c r="D14" s="181"/>
      <c r="E14" s="182" t="s">
        <v>43</v>
      </c>
      <c r="F14" s="232"/>
      <c r="G14" s="182" t="s">
        <v>44</v>
      </c>
      <c r="H14" s="285" t="s">
        <v>45</v>
      </c>
    </row>
    <row r="15" spans="1:8">
      <c r="A15" s="321">
        <v>10128</v>
      </c>
      <c r="B15" s="260" t="s">
        <v>5</v>
      </c>
      <c r="C15" s="265" t="s">
        <v>155</v>
      </c>
      <c r="D15" s="262" t="s">
        <v>27</v>
      </c>
      <c r="E15" s="263">
        <v>1.38</v>
      </c>
      <c r="F15" s="329">
        <v>26.03</v>
      </c>
      <c r="G15" s="237">
        <f>F15</f>
        <v>26.03</v>
      </c>
      <c r="H15" s="322">
        <f>G15*E15</f>
        <v>35.921399999999998</v>
      </c>
    </row>
    <row r="16" spans="1:8">
      <c r="A16" s="321">
        <v>10146</v>
      </c>
      <c r="B16" s="260" t="s">
        <v>5</v>
      </c>
      <c r="C16" s="265" t="s">
        <v>143</v>
      </c>
      <c r="D16" s="262" t="s">
        <v>27</v>
      </c>
      <c r="E16" s="263">
        <v>1.18</v>
      </c>
      <c r="F16" s="329">
        <v>19.68</v>
      </c>
      <c r="G16" s="237">
        <f t="shared" ref="G16:G19" si="0">F16</f>
        <v>19.68</v>
      </c>
      <c r="H16" s="322">
        <f t="shared" ref="H16:H19" si="1">G16*E16</f>
        <v>23.222399999999997</v>
      </c>
    </row>
    <row r="17" spans="1:10" ht="18" customHeight="1">
      <c r="A17" s="643" t="s">
        <v>375</v>
      </c>
      <c r="B17" s="644"/>
      <c r="C17" s="264" t="s">
        <v>391</v>
      </c>
      <c r="D17" s="262" t="s">
        <v>164</v>
      </c>
      <c r="E17" s="263">
        <v>1</v>
      </c>
      <c r="F17" s="329">
        <v>2345</v>
      </c>
      <c r="G17" s="237">
        <f t="shared" si="0"/>
        <v>2345</v>
      </c>
      <c r="H17" s="322">
        <f t="shared" si="1"/>
        <v>2345</v>
      </c>
    </row>
    <row r="18" spans="1:10">
      <c r="A18" s="288">
        <v>20468</v>
      </c>
      <c r="B18" s="260" t="s">
        <v>5</v>
      </c>
      <c r="C18" s="264" t="s">
        <v>237</v>
      </c>
      <c r="D18" s="262" t="s">
        <v>35</v>
      </c>
      <c r="E18" s="263">
        <v>0.14000000000000001</v>
      </c>
      <c r="F18" s="229">
        <v>16.46</v>
      </c>
      <c r="G18" s="237">
        <f t="shared" si="0"/>
        <v>16.46</v>
      </c>
      <c r="H18" s="322">
        <f t="shared" si="1"/>
        <v>2.3044000000000002</v>
      </c>
    </row>
    <row r="19" spans="1:10" ht="30">
      <c r="A19" s="288">
        <v>20732</v>
      </c>
      <c r="B19" s="260" t="s">
        <v>5</v>
      </c>
      <c r="C19" s="264" t="s">
        <v>359</v>
      </c>
      <c r="D19" s="262" t="s">
        <v>35</v>
      </c>
      <c r="E19" s="263">
        <v>8.6199999999999992</v>
      </c>
      <c r="F19" s="329">
        <v>1.77</v>
      </c>
      <c r="G19" s="237">
        <f t="shared" si="0"/>
        <v>1.77</v>
      </c>
      <c r="H19" s="322">
        <f t="shared" si="1"/>
        <v>15.257399999999999</v>
      </c>
    </row>
    <row r="20" spans="1:10">
      <c r="A20" s="323"/>
      <c r="B20" s="266"/>
      <c r="C20" s="267"/>
      <c r="D20" s="268"/>
      <c r="E20" s="269"/>
      <c r="F20" s="270"/>
      <c r="G20" s="233"/>
      <c r="H20" s="324"/>
    </row>
    <row r="21" spans="1:10">
      <c r="A21" s="311"/>
      <c r="B21" s="42"/>
      <c r="C21" s="48"/>
      <c r="D21" s="43"/>
      <c r="E21" s="44"/>
      <c r="F21" s="45"/>
      <c r="G21" s="46"/>
      <c r="H21" s="312"/>
    </row>
    <row r="22" spans="1:10">
      <c r="A22" s="313"/>
      <c r="B22" s="42"/>
      <c r="C22" s="49"/>
      <c r="D22" s="43"/>
      <c r="E22" s="44"/>
      <c r="F22" s="45"/>
      <c r="G22" s="46"/>
      <c r="H22" s="312"/>
    </row>
    <row r="23" spans="1:10">
      <c r="A23" s="314"/>
      <c r="B23" s="42"/>
      <c r="C23" s="61"/>
      <c r="D23" s="56"/>
      <c r="E23" s="62"/>
      <c r="F23" s="63"/>
      <c r="G23" s="46"/>
      <c r="H23" s="312"/>
      <c r="J23" s="50"/>
    </row>
    <row r="24" spans="1:10">
      <c r="A24" s="292"/>
      <c r="B24" s="64"/>
      <c r="C24" s="65"/>
      <c r="D24" s="64"/>
      <c r="E24" s="65"/>
      <c r="F24" s="66"/>
      <c r="G24" s="67" t="s">
        <v>45</v>
      </c>
      <c r="H24" s="293">
        <f>SUM(H15:H23)</f>
        <v>2421.7055999999998</v>
      </c>
    </row>
    <row r="25" spans="1:10">
      <c r="A25" s="294"/>
      <c r="B25" s="60"/>
      <c r="C25" s="60"/>
      <c r="D25" s="57"/>
      <c r="E25" s="57"/>
      <c r="F25" s="57"/>
      <c r="G25" s="60"/>
      <c r="H25" s="295"/>
      <c r="I25" s="60"/>
      <c r="J25" s="60"/>
    </row>
    <row r="26" spans="1:10">
      <c r="A26" s="294"/>
      <c r="B26" s="60"/>
      <c r="C26" s="60"/>
      <c r="D26" s="57"/>
      <c r="E26" s="57"/>
      <c r="F26" s="57"/>
      <c r="G26" s="60"/>
      <c r="H26" s="295"/>
      <c r="I26" s="60"/>
      <c r="J26" s="60"/>
    </row>
    <row r="27" spans="1:10">
      <c r="A27" s="294"/>
      <c r="B27" s="60"/>
      <c r="C27" s="60"/>
      <c r="D27" s="57"/>
      <c r="E27" s="57"/>
      <c r="F27" s="57"/>
      <c r="G27" s="60"/>
      <c r="H27" s="295"/>
      <c r="I27" s="60"/>
      <c r="J27" s="60"/>
    </row>
    <row r="28" spans="1:10">
      <c r="A28" s="296"/>
      <c r="B28" s="57"/>
      <c r="C28" s="58" t="s">
        <v>322</v>
      </c>
      <c r="D28" s="57"/>
      <c r="E28" s="57"/>
      <c r="F28" s="57"/>
      <c r="G28" s="57"/>
      <c r="H28" s="297"/>
      <c r="I28" s="57"/>
      <c r="J28" s="57"/>
    </row>
    <row r="29" spans="1:10">
      <c r="A29" s="296"/>
      <c r="B29" s="57"/>
      <c r="C29" s="59" t="s">
        <v>394</v>
      </c>
      <c r="D29" s="57"/>
      <c r="E29" s="57"/>
      <c r="F29" s="57"/>
      <c r="G29" s="57"/>
      <c r="H29" s="297"/>
      <c r="I29" s="57"/>
      <c r="J29" s="57"/>
    </row>
    <row r="30" spans="1:10" ht="15.75" thickBot="1">
      <c r="A30" s="298"/>
      <c r="B30" s="299"/>
      <c r="C30" s="299"/>
      <c r="D30" s="299"/>
      <c r="E30" s="299"/>
      <c r="F30" s="299"/>
      <c r="G30" s="299"/>
      <c r="H30" s="300"/>
      <c r="I30" s="57"/>
      <c r="J30" s="57"/>
    </row>
  </sheetData>
  <mergeCells count="4">
    <mergeCell ref="A11:H11"/>
    <mergeCell ref="A12:H12"/>
    <mergeCell ref="G13:H13"/>
    <mergeCell ref="A17:B17"/>
  </mergeCells>
  <pageMargins left="0.511811024" right="0.511811024" top="0.78740157499999996" bottom="0.78740157499999996" header="0.31496062000000002" footer="0.31496062000000002"/>
  <pageSetup paperSize="9" scale="6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view="pageBreakPreview" topLeftCell="A4" zoomScale="90" zoomScaleNormal="100" zoomScaleSheetLayoutView="90" workbookViewId="0">
      <selection activeCell="F38" sqref="F38:F39"/>
    </sheetView>
  </sheetViews>
  <sheetFormatPr defaultRowHeight="15"/>
  <cols>
    <col min="3" max="3" width="60.28515625" customWidth="1"/>
    <col min="6" max="6" width="10.5703125" customWidth="1"/>
    <col min="7" max="7" width="15.85546875" customWidth="1"/>
    <col min="8" max="8" width="12"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t="s">
        <v>33</v>
      </c>
    </row>
    <row r="11" spans="1:8">
      <c r="A11" s="637" t="s">
        <v>54</v>
      </c>
      <c r="B11" s="638"/>
      <c r="C11" s="638"/>
      <c r="D11" s="638"/>
      <c r="E11" s="638"/>
      <c r="F11" s="638"/>
      <c r="G11" s="638"/>
      <c r="H11" s="639"/>
    </row>
    <row r="12" spans="1:8" ht="39" customHeight="1">
      <c r="A12" s="640" t="str">
        <f>'PROPOSTA ORÇAMENTÁRIA'!E101</f>
        <v>TOTEM EM FERRO FUNDIDO COM PINTURA PRETA, ARABESCOS EM FERRO, PLACAS EM MADEIRA, CONFORME PROJETO</v>
      </c>
      <c r="B12" s="641"/>
      <c r="C12" s="641"/>
      <c r="D12" s="641"/>
      <c r="E12" s="641"/>
      <c r="F12" s="641"/>
      <c r="G12" s="641"/>
      <c r="H12" s="642"/>
    </row>
    <row r="13" spans="1:8">
      <c r="A13" s="283"/>
      <c r="B13" s="55"/>
      <c r="C13" s="55"/>
      <c r="D13" s="55"/>
      <c r="E13" s="55"/>
      <c r="F13" s="55"/>
      <c r="G13" s="635" t="s">
        <v>20</v>
      </c>
      <c r="H13" s="636"/>
    </row>
    <row r="14" spans="1:8">
      <c r="A14" s="305"/>
      <c r="B14" s="35"/>
      <c r="C14" s="35"/>
      <c r="D14" s="39"/>
      <c r="E14" s="40" t="s">
        <v>43</v>
      </c>
      <c r="F14" s="41"/>
      <c r="G14" s="40" t="s">
        <v>44</v>
      </c>
      <c r="H14" s="306" t="s">
        <v>45</v>
      </c>
    </row>
    <row r="15" spans="1:8">
      <c r="A15" s="310">
        <v>10144</v>
      </c>
      <c r="B15" s="272" t="s">
        <v>5</v>
      </c>
      <c r="C15" s="254" t="s">
        <v>275</v>
      </c>
      <c r="D15" s="253" t="s">
        <v>27</v>
      </c>
      <c r="E15" s="273">
        <v>6.9</v>
      </c>
      <c r="F15" s="330">
        <v>26.03</v>
      </c>
      <c r="G15" s="46">
        <f>F15</f>
        <v>26.03</v>
      </c>
      <c r="H15" s="315">
        <f>G15*E15</f>
        <v>179.60700000000003</v>
      </c>
    </row>
    <row r="16" spans="1:8">
      <c r="A16" s="310">
        <v>10146</v>
      </c>
      <c r="B16" s="272" t="s">
        <v>5</v>
      </c>
      <c r="C16" s="254" t="s">
        <v>143</v>
      </c>
      <c r="D16" s="253" t="s">
        <v>27</v>
      </c>
      <c r="E16" s="273">
        <v>6.9</v>
      </c>
      <c r="F16" s="330">
        <v>19.68</v>
      </c>
      <c r="G16" s="46">
        <f t="shared" ref="G16:G22" si="0">F16</f>
        <v>19.68</v>
      </c>
      <c r="H16" s="315">
        <f t="shared" ref="H16:H21" si="1">G16*E16</f>
        <v>135.792</v>
      </c>
    </row>
    <row r="17" spans="1:10">
      <c r="A17" s="316" t="str">
        <f>"010139"</f>
        <v>010139</v>
      </c>
      <c r="B17" s="252" t="s">
        <v>5</v>
      </c>
      <c r="C17" s="248" t="s">
        <v>226</v>
      </c>
      <c r="D17" s="247" t="s">
        <v>27</v>
      </c>
      <c r="E17" s="271">
        <v>4.4000000000000004</v>
      </c>
      <c r="F17" s="330">
        <v>26.03</v>
      </c>
      <c r="G17" s="46">
        <f>F17</f>
        <v>26.03</v>
      </c>
      <c r="H17" s="315">
        <f t="shared" si="1"/>
        <v>114.53200000000001</v>
      </c>
    </row>
    <row r="18" spans="1:10">
      <c r="A18" s="317" t="str">
        <f>"010146"</f>
        <v>010146</v>
      </c>
      <c r="B18" s="252" t="s">
        <v>5</v>
      </c>
      <c r="C18" s="248" t="s">
        <v>143</v>
      </c>
      <c r="D18" s="250" t="s">
        <v>27</v>
      </c>
      <c r="E18" s="271">
        <v>4.4000000000000004</v>
      </c>
      <c r="F18" s="330">
        <v>19.68</v>
      </c>
      <c r="G18" s="46">
        <f>F18</f>
        <v>19.68</v>
      </c>
      <c r="H18" s="315">
        <f t="shared" si="1"/>
        <v>86.591999999999999</v>
      </c>
    </row>
    <row r="19" spans="1:10" ht="19.899999999999999" customHeight="1">
      <c r="A19" s="647" t="s">
        <v>374</v>
      </c>
      <c r="B19" s="648"/>
      <c r="C19" s="255" t="s">
        <v>278</v>
      </c>
      <c r="D19" s="253" t="s">
        <v>192</v>
      </c>
      <c r="E19" s="273">
        <v>1</v>
      </c>
      <c r="F19" s="330">
        <v>3365</v>
      </c>
      <c r="G19" s="46">
        <f t="shared" si="0"/>
        <v>3365</v>
      </c>
      <c r="H19" s="315">
        <f t="shared" si="1"/>
        <v>3365</v>
      </c>
    </row>
    <row r="20" spans="1:10">
      <c r="A20" s="649" t="s">
        <v>381</v>
      </c>
      <c r="B20" s="650"/>
      <c r="C20" s="254" t="s">
        <v>390</v>
      </c>
      <c r="D20" s="253" t="s">
        <v>192</v>
      </c>
      <c r="E20" s="273">
        <v>2</v>
      </c>
      <c r="F20" s="330">
        <v>321</v>
      </c>
      <c r="G20" s="46">
        <f t="shared" si="0"/>
        <v>321</v>
      </c>
      <c r="H20" s="315">
        <f t="shared" si="1"/>
        <v>642</v>
      </c>
    </row>
    <row r="21" spans="1:10" ht="45">
      <c r="A21" s="325">
        <v>105081</v>
      </c>
      <c r="B21" s="260" t="s">
        <v>330</v>
      </c>
      <c r="C21" s="255" t="s">
        <v>382</v>
      </c>
      <c r="D21" s="253" t="s">
        <v>32</v>
      </c>
      <c r="E21" s="273">
        <f>6*0.55</f>
        <v>3.3000000000000003</v>
      </c>
      <c r="F21" s="330">
        <v>84.53</v>
      </c>
      <c r="G21" s="46">
        <f t="shared" si="0"/>
        <v>84.53</v>
      </c>
      <c r="H21" s="315">
        <f t="shared" si="1"/>
        <v>278.94900000000001</v>
      </c>
    </row>
    <row r="22" spans="1:10">
      <c r="A22" s="323">
        <v>49606</v>
      </c>
      <c r="B22" s="266" t="s">
        <v>5</v>
      </c>
      <c r="C22" s="254" t="s">
        <v>279</v>
      </c>
      <c r="D22" s="247" t="s">
        <v>32</v>
      </c>
      <c r="E22" s="273">
        <v>7.8</v>
      </c>
      <c r="F22" s="326">
        <v>13.65</v>
      </c>
      <c r="G22" s="46">
        <f t="shared" si="0"/>
        <v>13.65</v>
      </c>
      <c r="H22" s="315">
        <f t="shared" ref="H22" si="2">G22*E22</f>
        <v>106.47</v>
      </c>
    </row>
    <row r="23" spans="1:10">
      <c r="A23" s="311"/>
      <c r="B23" s="42"/>
      <c r="C23" s="48"/>
      <c r="D23" s="43"/>
      <c r="E23" s="44"/>
      <c r="F23" s="45"/>
      <c r="G23" s="46"/>
      <c r="H23" s="312"/>
    </row>
    <row r="24" spans="1:10">
      <c r="A24" s="311"/>
      <c r="B24" s="42"/>
      <c r="C24" s="48"/>
      <c r="D24" s="43"/>
      <c r="E24" s="44"/>
      <c r="F24" s="45"/>
      <c r="G24" s="46"/>
      <c r="H24" s="312"/>
    </row>
    <row r="25" spans="1:10">
      <c r="A25" s="311"/>
      <c r="B25" s="42"/>
      <c r="C25" s="48"/>
      <c r="D25" s="43"/>
      <c r="E25" s="44"/>
      <c r="F25" s="45"/>
      <c r="G25" s="46"/>
      <c r="H25" s="312"/>
    </row>
    <row r="26" spans="1:10">
      <c r="A26" s="311"/>
      <c r="B26" s="42"/>
      <c r="C26" s="48"/>
      <c r="D26" s="43"/>
      <c r="E26" s="44"/>
      <c r="F26" s="45"/>
      <c r="G26" s="46"/>
      <c r="H26" s="312"/>
    </row>
    <row r="27" spans="1:10">
      <c r="A27" s="311"/>
      <c r="B27" s="42"/>
      <c r="C27" s="48"/>
      <c r="D27" s="43"/>
      <c r="E27" s="44"/>
      <c r="F27" s="45"/>
      <c r="G27" s="46"/>
      <c r="H27" s="312"/>
    </row>
    <row r="28" spans="1:10">
      <c r="A28" s="311"/>
      <c r="B28" s="42"/>
      <c r="C28" s="48"/>
      <c r="D28" s="43"/>
      <c r="E28" s="44"/>
      <c r="F28" s="45"/>
      <c r="G28" s="46"/>
      <c r="H28" s="312"/>
    </row>
    <row r="29" spans="1:10">
      <c r="A29" s="313"/>
      <c r="B29" s="42"/>
      <c r="C29" s="49"/>
      <c r="D29" s="43"/>
      <c r="E29" s="44"/>
      <c r="F29" s="45"/>
      <c r="G29" s="46"/>
      <c r="H29" s="312"/>
    </row>
    <row r="30" spans="1:10">
      <c r="A30" s="314"/>
      <c r="B30" s="42"/>
      <c r="C30" s="61"/>
      <c r="D30" s="56"/>
      <c r="E30" s="62"/>
      <c r="F30" s="63"/>
      <c r="G30" s="46"/>
      <c r="H30" s="312"/>
      <c r="J30" s="50"/>
    </row>
    <row r="31" spans="1:10">
      <c r="A31" s="292"/>
      <c r="B31" s="64"/>
      <c r="C31" s="65"/>
      <c r="D31" s="64"/>
      <c r="E31" s="65"/>
      <c r="F31" s="66"/>
      <c r="G31" s="67" t="s">
        <v>45</v>
      </c>
      <c r="H31" s="293">
        <f>SUM(H15:H30)</f>
        <v>4908.942</v>
      </c>
    </row>
    <row r="32" spans="1:10">
      <c r="A32" s="294"/>
      <c r="B32" s="60"/>
      <c r="C32" s="60"/>
      <c r="D32" s="57"/>
      <c r="E32" s="57"/>
      <c r="F32" s="57"/>
      <c r="G32" s="60"/>
      <c r="H32" s="295"/>
      <c r="I32" s="60"/>
      <c r="J32" s="60"/>
    </row>
    <row r="33" spans="1:10">
      <c r="A33" s="294"/>
      <c r="B33" s="60"/>
      <c r="C33" s="60"/>
      <c r="D33" s="57"/>
      <c r="E33" s="57"/>
      <c r="F33" s="57"/>
      <c r="G33" s="60"/>
      <c r="H33" s="295"/>
      <c r="I33" s="60"/>
      <c r="J33" s="60"/>
    </row>
    <row r="34" spans="1:10">
      <c r="A34" s="294"/>
      <c r="B34" s="60"/>
      <c r="C34" s="60"/>
      <c r="D34" s="57"/>
      <c r="E34" s="57"/>
      <c r="F34" s="57"/>
      <c r="G34" s="60"/>
      <c r="H34" s="295"/>
      <c r="I34" s="60"/>
      <c r="J34" s="60"/>
    </row>
    <row r="35" spans="1:10">
      <c r="A35" s="296"/>
      <c r="B35" s="57"/>
      <c r="C35" s="58" t="s">
        <v>322</v>
      </c>
      <c r="D35" s="57"/>
      <c r="E35" s="57"/>
      <c r="F35" s="57"/>
      <c r="G35" s="57"/>
      <c r="H35" s="297"/>
      <c r="I35" s="57"/>
      <c r="J35" s="57"/>
    </row>
    <row r="36" spans="1:10">
      <c r="A36" s="296"/>
      <c r="B36" s="57"/>
      <c r="C36" s="59" t="s">
        <v>394</v>
      </c>
      <c r="D36" s="57"/>
      <c r="E36" s="57"/>
      <c r="F36" s="57"/>
      <c r="G36" s="57"/>
      <c r="H36" s="297"/>
      <c r="I36" s="57"/>
      <c r="J36" s="57"/>
    </row>
    <row r="37" spans="1:10" ht="15.75" thickBot="1">
      <c r="A37" s="298"/>
      <c r="B37" s="299"/>
      <c r="C37" s="299"/>
      <c r="D37" s="299"/>
      <c r="E37" s="299"/>
      <c r="F37" s="299"/>
      <c r="G37" s="299"/>
      <c r="H37" s="300"/>
      <c r="I37" s="57"/>
      <c r="J37" s="57"/>
    </row>
  </sheetData>
  <mergeCells count="5">
    <mergeCell ref="A11:H11"/>
    <mergeCell ref="A12:H12"/>
    <mergeCell ref="G13:H13"/>
    <mergeCell ref="A19:B19"/>
    <mergeCell ref="A20:B20"/>
  </mergeCells>
  <phoneticPr fontId="22" type="noConversion"/>
  <pageMargins left="0.511811024" right="0.511811024" top="0.78740157499999996" bottom="0.78740157499999996" header="0.31496062000000002" footer="0.31496062000000002"/>
  <pageSetup paperSize="9" scale="6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view="pageBreakPreview" zoomScale="90" zoomScaleNormal="100" zoomScaleSheetLayoutView="90" workbookViewId="0">
      <selection activeCell="F38" sqref="F38:F39"/>
    </sheetView>
  </sheetViews>
  <sheetFormatPr defaultRowHeight="15"/>
  <cols>
    <col min="3" max="3" width="61.140625" customWidth="1"/>
    <col min="6" max="6" width="10.85546875" customWidth="1"/>
    <col min="7" max="7" width="16.7109375" customWidth="1"/>
    <col min="8" max="8" width="12.425781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t="s">
        <v>33</v>
      </c>
    </row>
    <row r="11" spans="1:8">
      <c r="A11" s="637" t="s">
        <v>55</v>
      </c>
      <c r="B11" s="638"/>
      <c r="C11" s="638"/>
      <c r="D11" s="638"/>
      <c r="E11" s="638"/>
      <c r="F11" s="638"/>
      <c r="G11" s="638"/>
      <c r="H11" s="639"/>
    </row>
    <row r="12" spans="1:8" ht="39" customHeight="1">
      <c r="A12" s="640" t="str">
        <f>'PROPOSTA ORÇAMENTÁRIA'!E102</f>
        <v>Poste de segurança, balizador cilindrico. Ref. Pronto Artes</v>
      </c>
      <c r="B12" s="641"/>
      <c r="C12" s="641"/>
      <c r="D12" s="641"/>
      <c r="E12" s="641"/>
      <c r="F12" s="641"/>
      <c r="G12" s="641"/>
      <c r="H12" s="642"/>
    </row>
    <row r="13" spans="1:8">
      <c r="A13" s="283"/>
      <c r="B13" s="55"/>
      <c r="C13" s="55"/>
      <c r="D13" s="55"/>
      <c r="E13" s="55"/>
      <c r="F13" s="55"/>
      <c r="G13" s="635" t="s">
        <v>20</v>
      </c>
      <c r="H13" s="636"/>
    </row>
    <row r="14" spans="1:8">
      <c r="A14" s="284"/>
      <c r="B14" s="186"/>
      <c r="C14" s="186"/>
      <c r="D14" s="181"/>
      <c r="E14" s="182" t="s">
        <v>43</v>
      </c>
      <c r="F14" s="232"/>
      <c r="G14" s="182" t="s">
        <v>44</v>
      </c>
      <c r="H14" s="285" t="s">
        <v>45</v>
      </c>
    </row>
    <row r="15" spans="1:8">
      <c r="A15" s="288">
        <v>10146</v>
      </c>
      <c r="B15" s="260" t="s">
        <v>5</v>
      </c>
      <c r="C15" s="264" t="s">
        <v>143</v>
      </c>
      <c r="D15" s="262" t="s">
        <v>27</v>
      </c>
      <c r="E15" s="274">
        <v>2.9</v>
      </c>
      <c r="F15" s="278">
        <v>19.68</v>
      </c>
      <c r="G15" s="240">
        <f t="shared" ref="G15:G17" si="0">F15</f>
        <v>19.68</v>
      </c>
      <c r="H15" s="287">
        <f t="shared" ref="H15:H17" si="1">G15*E15</f>
        <v>57.071999999999996</v>
      </c>
    </row>
    <row r="16" spans="1:8" ht="16.149999999999999" customHeight="1">
      <c r="A16" s="286" t="str">
        <f>"010139"</f>
        <v>010139</v>
      </c>
      <c r="B16" s="260" t="s">
        <v>5</v>
      </c>
      <c r="C16" s="258" t="s">
        <v>226</v>
      </c>
      <c r="D16" s="257" t="s">
        <v>27</v>
      </c>
      <c r="E16" s="274">
        <v>2.9</v>
      </c>
      <c r="F16" s="332">
        <v>26.03</v>
      </c>
      <c r="G16" s="240">
        <f>F16</f>
        <v>26.03</v>
      </c>
      <c r="H16" s="287">
        <f t="shared" si="1"/>
        <v>75.486999999999995</v>
      </c>
    </row>
    <row r="17" spans="1:10" ht="19.899999999999999" customHeight="1">
      <c r="A17" s="643" t="s">
        <v>388</v>
      </c>
      <c r="B17" s="644"/>
      <c r="C17" s="264" t="s">
        <v>282</v>
      </c>
      <c r="D17" s="262" t="s">
        <v>192</v>
      </c>
      <c r="E17" s="274">
        <v>1</v>
      </c>
      <c r="F17" s="278">
        <v>1990</v>
      </c>
      <c r="G17" s="240">
        <f t="shared" si="0"/>
        <v>1990</v>
      </c>
      <c r="H17" s="287">
        <f t="shared" si="1"/>
        <v>1990</v>
      </c>
    </row>
    <row r="18" spans="1:10">
      <c r="A18" s="319"/>
      <c r="B18" s="231"/>
      <c r="C18" s="167"/>
      <c r="D18" s="173"/>
      <c r="E18" s="174"/>
      <c r="F18" s="175"/>
      <c r="G18" s="233"/>
      <c r="H18" s="320"/>
    </row>
    <row r="19" spans="1:10">
      <c r="A19" s="311"/>
      <c r="B19" s="42"/>
      <c r="C19" s="48"/>
      <c r="D19" s="43"/>
      <c r="E19" s="44"/>
      <c r="F19" s="45"/>
      <c r="G19" s="46"/>
      <c r="H19" s="312"/>
    </row>
    <row r="20" spans="1:10">
      <c r="A20" s="311"/>
      <c r="B20" s="42"/>
      <c r="C20" s="48"/>
      <c r="D20" s="43"/>
      <c r="E20" s="44"/>
      <c r="F20" s="45"/>
      <c r="G20" s="46"/>
      <c r="H20" s="312"/>
    </row>
    <row r="21" spans="1:10">
      <c r="A21" s="311"/>
      <c r="B21" s="42"/>
      <c r="C21" s="48"/>
      <c r="D21" s="43"/>
      <c r="E21" s="44"/>
      <c r="F21" s="45"/>
      <c r="G21" s="46"/>
      <c r="H21" s="312"/>
    </row>
    <row r="22" spans="1:10">
      <c r="A22" s="313"/>
      <c r="B22" s="42"/>
      <c r="C22" s="49"/>
      <c r="D22" s="43"/>
      <c r="E22" s="44"/>
      <c r="F22" s="45"/>
      <c r="G22" s="46"/>
      <c r="H22" s="312"/>
    </row>
    <row r="23" spans="1:10">
      <c r="A23" s="314"/>
      <c r="B23" s="42"/>
      <c r="C23" s="61"/>
      <c r="D23" s="56"/>
      <c r="E23" s="62"/>
      <c r="F23" s="63"/>
      <c r="G23" s="46"/>
      <c r="H23" s="312"/>
      <c r="J23" s="50"/>
    </row>
    <row r="24" spans="1:10">
      <c r="A24" s="292"/>
      <c r="B24" s="64"/>
      <c r="C24" s="65"/>
      <c r="D24" s="64"/>
      <c r="E24" s="65"/>
      <c r="F24" s="66"/>
      <c r="G24" s="67" t="s">
        <v>45</v>
      </c>
      <c r="H24" s="293">
        <f>SUM(H15:H23)</f>
        <v>2122.5590000000002</v>
      </c>
    </row>
    <row r="25" spans="1:10">
      <c r="A25" s="294"/>
      <c r="B25" s="60"/>
      <c r="C25" s="60"/>
      <c r="D25" s="57"/>
      <c r="E25" s="57"/>
      <c r="F25" s="57"/>
      <c r="G25" s="60"/>
      <c r="H25" s="295"/>
      <c r="I25" s="60"/>
      <c r="J25" s="60"/>
    </row>
    <row r="26" spans="1:10">
      <c r="A26" s="294"/>
      <c r="B26" s="60"/>
      <c r="C26" s="60"/>
      <c r="D26" s="57"/>
      <c r="E26" s="57"/>
      <c r="F26" s="57"/>
      <c r="G26" s="60"/>
      <c r="H26" s="295"/>
      <c r="I26" s="60"/>
      <c r="J26" s="60"/>
    </row>
    <row r="27" spans="1:10">
      <c r="A27" s="294"/>
      <c r="B27" s="60"/>
      <c r="C27" s="60"/>
      <c r="D27" s="57"/>
      <c r="E27" s="57"/>
      <c r="F27" s="57"/>
      <c r="G27" s="60"/>
      <c r="H27" s="295"/>
      <c r="I27" s="60"/>
      <c r="J27" s="60"/>
    </row>
    <row r="28" spans="1:10">
      <c r="A28" s="296"/>
      <c r="B28" s="57"/>
      <c r="C28" s="58" t="s">
        <v>322</v>
      </c>
      <c r="D28" s="57"/>
      <c r="E28" s="57"/>
      <c r="F28" s="57"/>
      <c r="G28" s="57"/>
      <c r="H28" s="297"/>
      <c r="I28" s="57"/>
      <c r="J28" s="57"/>
    </row>
    <row r="29" spans="1:10">
      <c r="A29" s="296"/>
      <c r="B29" s="57"/>
      <c r="C29" s="59" t="s">
        <v>394</v>
      </c>
      <c r="D29" s="57"/>
      <c r="E29" s="57"/>
      <c r="F29" s="57"/>
      <c r="G29" s="57"/>
      <c r="H29" s="297"/>
      <c r="I29" s="57"/>
      <c r="J29" s="57"/>
    </row>
    <row r="30" spans="1:10" ht="15.75" thickBot="1">
      <c r="A30" s="298"/>
      <c r="B30" s="299"/>
      <c r="C30" s="299"/>
      <c r="D30" s="299"/>
      <c r="E30" s="299"/>
      <c r="F30" s="299"/>
      <c r="G30" s="299"/>
      <c r="H30" s="300"/>
      <c r="I30" s="57"/>
      <c r="J30" s="57"/>
    </row>
  </sheetData>
  <mergeCells count="4">
    <mergeCell ref="A11:H11"/>
    <mergeCell ref="A12:H12"/>
    <mergeCell ref="G13:H13"/>
    <mergeCell ref="A17:B17"/>
  </mergeCells>
  <pageMargins left="0.511811024" right="0.511811024" top="0.78740157499999996" bottom="0.78740157499999996" header="0.31496062000000002" footer="0.31496062000000002"/>
  <pageSetup paperSize="9" scale="6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view="pageBreakPreview" topLeftCell="A2" zoomScale="90" zoomScaleNormal="100" zoomScaleSheetLayoutView="90" workbookViewId="0">
      <selection activeCell="F38" sqref="F38:F39"/>
    </sheetView>
  </sheetViews>
  <sheetFormatPr defaultRowHeight="15"/>
  <cols>
    <col min="3" max="3" width="61.28515625" customWidth="1"/>
    <col min="4" max="4" width="8.140625" customWidth="1"/>
    <col min="5" max="5" width="10.5703125" bestFit="1" customWidth="1"/>
    <col min="6" max="6" width="9.5703125" customWidth="1"/>
    <col min="7" max="7" width="15.85546875" customWidth="1"/>
    <col min="8" max="8" width="12.1406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t="s">
        <v>33</v>
      </c>
    </row>
    <row r="11" spans="1:8">
      <c r="A11" s="637" t="s">
        <v>56</v>
      </c>
      <c r="B11" s="638"/>
      <c r="C11" s="638"/>
      <c r="D11" s="638"/>
      <c r="E11" s="638"/>
      <c r="F11" s="638"/>
      <c r="G11" s="638"/>
      <c r="H11" s="639"/>
    </row>
    <row r="12" spans="1:8" ht="39" customHeight="1">
      <c r="A12" s="640" t="s">
        <v>350</v>
      </c>
      <c r="B12" s="641"/>
      <c r="C12" s="641"/>
      <c r="D12" s="641"/>
      <c r="E12" s="641"/>
      <c r="F12" s="641"/>
      <c r="G12" s="641"/>
      <c r="H12" s="642"/>
    </row>
    <row r="13" spans="1:8">
      <c r="A13" s="283"/>
      <c r="B13" s="55"/>
      <c r="C13" s="55"/>
      <c r="D13" s="55"/>
      <c r="E13" s="55"/>
      <c r="F13" s="55"/>
      <c r="G13" s="635" t="s">
        <v>20</v>
      </c>
      <c r="H13" s="636"/>
    </row>
    <row r="14" spans="1:8">
      <c r="A14" s="305"/>
      <c r="B14" s="35"/>
      <c r="C14" s="35"/>
      <c r="D14" s="39"/>
      <c r="E14" s="40" t="s">
        <v>43</v>
      </c>
      <c r="F14" s="41"/>
      <c r="G14" s="40" t="s">
        <v>44</v>
      </c>
      <c r="H14" s="306" t="s">
        <v>45</v>
      </c>
    </row>
    <row r="15" spans="1:8">
      <c r="A15" s="310">
        <v>10146</v>
      </c>
      <c r="B15" s="272" t="s">
        <v>5</v>
      </c>
      <c r="C15" s="254" t="s">
        <v>143</v>
      </c>
      <c r="D15" s="253" t="s">
        <v>27</v>
      </c>
      <c r="E15" s="273">
        <v>33.33</v>
      </c>
      <c r="F15" s="332">
        <v>19.68</v>
      </c>
      <c r="G15" s="46">
        <f t="shared" ref="G15" si="0">F15</f>
        <v>19.68</v>
      </c>
      <c r="H15" s="315">
        <f t="shared" ref="H15:H19" si="1">G15*E15</f>
        <v>655.93439999999998</v>
      </c>
    </row>
    <row r="16" spans="1:8" ht="16.899999999999999" customHeight="1">
      <c r="A16" s="327">
        <v>10111</v>
      </c>
      <c r="B16" s="252" t="s">
        <v>5</v>
      </c>
      <c r="C16" s="276" t="s">
        <v>283</v>
      </c>
      <c r="D16" s="275" t="s">
        <v>27</v>
      </c>
      <c r="E16" s="273">
        <v>33.33</v>
      </c>
      <c r="F16" s="332">
        <v>26.03</v>
      </c>
      <c r="G16" s="46">
        <f>F16</f>
        <v>26.03</v>
      </c>
      <c r="H16" s="315">
        <f t="shared" si="1"/>
        <v>867.57989999999995</v>
      </c>
    </row>
    <row r="17" spans="1:10" ht="55.15" customHeight="1">
      <c r="A17" s="310">
        <v>105074</v>
      </c>
      <c r="B17" s="252" t="s">
        <v>330</v>
      </c>
      <c r="C17" s="254" t="s">
        <v>346</v>
      </c>
      <c r="D17" s="253" t="s">
        <v>32</v>
      </c>
      <c r="E17" s="273">
        <v>4.2</v>
      </c>
      <c r="F17" s="332">
        <v>297.89999999999998</v>
      </c>
      <c r="G17" s="46">
        <f>72.48*E17</f>
        <v>304.41600000000005</v>
      </c>
      <c r="H17" s="315">
        <f t="shared" si="1"/>
        <v>1278.5472000000002</v>
      </c>
    </row>
    <row r="18" spans="1:10" ht="45">
      <c r="A18" s="310">
        <v>105091</v>
      </c>
      <c r="B18" s="252" t="s">
        <v>330</v>
      </c>
      <c r="C18" s="254" t="s">
        <v>347</v>
      </c>
      <c r="D18" s="253" t="s">
        <v>32</v>
      </c>
      <c r="E18" s="273">
        <v>8</v>
      </c>
      <c r="F18" s="332">
        <v>150.47999999999999</v>
      </c>
      <c r="G18" s="46">
        <v>150.47999999999999</v>
      </c>
      <c r="H18" s="315">
        <f t="shared" si="1"/>
        <v>1203.8399999999999</v>
      </c>
    </row>
    <row r="19" spans="1:10" ht="45">
      <c r="A19" s="310">
        <v>105081</v>
      </c>
      <c r="B19" s="252" t="s">
        <v>330</v>
      </c>
      <c r="C19" s="254" t="s">
        <v>348</v>
      </c>
      <c r="D19" s="253" t="s">
        <v>32</v>
      </c>
      <c r="E19" s="273">
        <v>13.5</v>
      </c>
      <c r="F19" s="332">
        <v>84.53</v>
      </c>
      <c r="G19" s="46">
        <v>84.53</v>
      </c>
      <c r="H19" s="315">
        <f t="shared" si="1"/>
        <v>1141.155</v>
      </c>
    </row>
    <row r="20" spans="1:10">
      <c r="A20" s="310">
        <v>10144</v>
      </c>
      <c r="B20" s="272" t="s">
        <v>5</v>
      </c>
      <c r="C20" s="254" t="s">
        <v>275</v>
      </c>
      <c r="D20" s="253" t="s">
        <v>27</v>
      </c>
      <c r="E20" s="256">
        <v>2.9</v>
      </c>
      <c r="F20" s="332">
        <v>26.03</v>
      </c>
      <c r="G20" s="46">
        <f>F20</f>
        <v>26.03</v>
      </c>
      <c r="H20" s="315">
        <f>G20*E20</f>
        <v>75.486999999999995</v>
      </c>
    </row>
    <row r="21" spans="1:10">
      <c r="A21" s="310">
        <v>10146</v>
      </c>
      <c r="B21" s="272" t="s">
        <v>5</v>
      </c>
      <c r="C21" s="254" t="s">
        <v>143</v>
      </c>
      <c r="D21" s="253" t="s">
        <v>27</v>
      </c>
      <c r="E21" s="256">
        <v>2.9</v>
      </c>
      <c r="F21" s="332">
        <v>19.68</v>
      </c>
      <c r="G21" s="46">
        <f t="shared" ref="G21:G23" si="2">F21</f>
        <v>19.68</v>
      </c>
      <c r="H21" s="315">
        <f t="shared" ref="H21:H23" si="3">G21*E21</f>
        <v>57.071999999999996</v>
      </c>
    </row>
    <row r="22" spans="1:10">
      <c r="A22" s="645" t="s">
        <v>381</v>
      </c>
      <c r="B22" s="646"/>
      <c r="C22" s="254" t="s">
        <v>390</v>
      </c>
      <c r="D22" s="253" t="s">
        <v>33</v>
      </c>
      <c r="E22" s="256">
        <v>2</v>
      </c>
      <c r="F22" s="332">
        <v>321</v>
      </c>
      <c r="G22" s="46">
        <f t="shared" ref="G22" si="4">F22</f>
        <v>321</v>
      </c>
      <c r="H22" s="315">
        <f t="shared" ref="H22" si="5">G22*E22</f>
        <v>642</v>
      </c>
    </row>
    <row r="23" spans="1:10">
      <c r="A23" s="310">
        <v>49606</v>
      </c>
      <c r="B23" s="252" t="s">
        <v>5</v>
      </c>
      <c r="C23" s="254" t="s">
        <v>279</v>
      </c>
      <c r="D23" s="247" t="s">
        <v>280</v>
      </c>
      <c r="E23" s="256">
        <v>2.12</v>
      </c>
      <c r="F23" s="161">
        <v>13.65</v>
      </c>
      <c r="G23" s="46">
        <f t="shared" si="2"/>
        <v>13.65</v>
      </c>
      <c r="H23" s="315">
        <f t="shared" si="3"/>
        <v>28.938000000000002</v>
      </c>
      <c r="J23" s="50"/>
    </row>
    <row r="24" spans="1:10">
      <c r="A24" s="292"/>
      <c r="B24" s="64"/>
      <c r="C24" s="65"/>
      <c r="D24" s="64"/>
      <c r="E24" s="65"/>
      <c r="F24" s="66"/>
      <c r="G24" s="67" t="s">
        <v>45</v>
      </c>
      <c r="H24" s="293">
        <f>SUM(H15:H23)</f>
        <v>5950.5535</v>
      </c>
    </row>
    <row r="25" spans="1:10">
      <c r="A25" s="294"/>
      <c r="B25" s="60"/>
      <c r="C25" s="60"/>
      <c r="D25" s="57"/>
      <c r="E25" s="57"/>
      <c r="F25" s="57"/>
      <c r="G25" s="60"/>
      <c r="H25" s="295"/>
      <c r="I25" s="60"/>
      <c r="J25" s="60"/>
    </row>
    <row r="26" spans="1:10">
      <c r="A26" s="294"/>
      <c r="B26" s="60"/>
      <c r="C26" s="60"/>
      <c r="D26" s="57"/>
      <c r="E26" s="57"/>
      <c r="F26" s="57"/>
      <c r="G26" s="60"/>
      <c r="H26" s="295"/>
      <c r="I26" s="60"/>
      <c r="J26" s="60"/>
    </row>
    <row r="27" spans="1:10">
      <c r="A27" s="294"/>
      <c r="B27" s="60"/>
      <c r="C27" s="60"/>
      <c r="D27" s="57"/>
      <c r="E27" s="57"/>
      <c r="F27" s="57"/>
      <c r="G27" s="60"/>
      <c r="H27" s="295"/>
      <c r="I27" s="60"/>
      <c r="J27" s="60"/>
    </row>
    <row r="28" spans="1:10">
      <c r="A28" s="296"/>
      <c r="B28" s="57"/>
      <c r="C28" s="58" t="s">
        <v>322</v>
      </c>
      <c r="D28" s="57"/>
      <c r="E28" s="57"/>
      <c r="F28" s="57"/>
      <c r="G28" s="57"/>
      <c r="H28" s="297"/>
      <c r="I28" s="57"/>
      <c r="J28" s="57"/>
    </row>
    <row r="29" spans="1:10">
      <c r="A29" s="296"/>
      <c r="B29" s="57"/>
      <c r="C29" s="59" t="s">
        <v>394</v>
      </c>
      <c r="D29" s="57"/>
      <c r="E29" s="57"/>
      <c r="F29" s="57"/>
      <c r="G29" s="57"/>
      <c r="H29" s="297"/>
      <c r="I29" s="57"/>
      <c r="J29" s="57"/>
    </row>
    <row r="30" spans="1:10" ht="15.75" thickBot="1">
      <c r="A30" s="298"/>
      <c r="B30" s="299"/>
      <c r="C30" s="299"/>
      <c r="D30" s="299"/>
      <c r="E30" s="299"/>
      <c r="F30" s="299"/>
      <c r="G30" s="299"/>
      <c r="H30" s="300"/>
      <c r="I30" s="57"/>
      <c r="J30" s="57"/>
    </row>
  </sheetData>
  <mergeCells count="4">
    <mergeCell ref="A11:H11"/>
    <mergeCell ref="A12:H12"/>
    <mergeCell ref="G13:H13"/>
    <mergeCell ref="A22:B22"/>
  </mergeCells>
  <phoneticPr fontId="22" type="noConversion"/>
  <pageMargins left="0.511811024" right="0.511811024" top="0.78740157499999996" bottom="0.78740157499999996" header="0.31496062000000002" footer="0.31496062000000002"/>
  <pageSetup paperSize="9" scale="6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view="pageBreakPreview" topLeftCell="A10" zoomScale="90" zoomScaleNormal="100" zoomScaleSheetLayoutView="90" workbookViewId="0">
      <selection activeCell="F38" sqref="F38:F39"/>
    </sheetView>
  </sheetViews>
  <sheetFormatPr defaultRowHeight="15"/>
  <cols>
    <col min="3" max="3" width="63.140625" customWidth="1"/>
    <col min="4" max="4" width="7.7109375" customWidth="1"/>
    <col min="6" max="6" width="10.140625" customWidth="1"/>
    <col min="7" max="7" width="15.85546875" customWidth="1"/>
    <col min="8" max="8" width="12.710937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 min="1027" max="1027" width="63.140625" customWidth="1"/>
    <col min="1031" max="1031" width="17" customWidth="1"/>
    <col min="1032" max="1032" width="9.42578125" customWidth="1"/>
    <col min="1283" max="1283" width="63.140625" customWidth="1"/>
    <col min="1287" max="1287" width="17" customWidth="1"/>
    <col min="1288" max="1288" width="9.42578125" customWidth="1"/>
    <col min="1539" max="1539" width="63.140625" customWidth="1"/>
    <col min="1543" max="1543" width="17" customWidth="1"/>
    <col min="1544" max="1544" width="9.42578125" customWidth="1"/>
    <col min="1795" max="1795" width="63.140625" customWidth="1"/>
    <col min="1799" max="1799" width="17" customWidth="1"/>
    <col min="1800" max="1800" width="9.42578125" customWidth="1"/>
    <col min="2051" max="2051" width="63.140625" customWidth="1"/>
    <col min="2055" max="2055" width="17" customWidth="1"/>
    <col min="2056" max="2056" width="9.42578125" customWidth="1"/>
    <col min="2307" max="2307" width="63.140625" customWidth="1"/>
    <col min="2311" max="2311" width="17" customWidth="1"/>
    <col min="2312" max="2312" width="9.42578125" customWidth="1"/>
    <col min="2563" max="2563" width="63.140625" customWidth="1"/>
    <col min="2567" max="2567" width="17" customWidth="1"/>
    <col min="2568" max="2568" width="9.42578125" customWidth="1"/>
    <col min="2819" max="2819" width="63.140625" customWidth="1"/>
    <col min="2823" max="2823" width="17" customWidth="1"/>
    <col min="2824" max="2824" width="9.42578125" customWidth="1"/>
    <col min="3075" max="3075" width="63.140625" customWidth="1"/>
    <col min="3079" max="3079" width="17" customWidth="1"/>
    <col min="3080" max="3080" width="9.42578125" customWidth="1"/>
    <col min="3331" max="3331" width="63.140625" customWidth="1"/>
    <col min="3335" max="3335" width="17" customWidth="1"/>
    <col min="3336" max="3336" width="9.42578125" customWidth="1"/>
    <col min="3587" max="3587" width="63.140625" customWidth="1"/>
    <col min="3591" max="3591" width="17" customWidth="1"/>
    <col min="3592" max="3592" width="9.42578125" customWidth="1"/>
    <col min="3843" max="3843" width="63.140625" customWidth="1"/>
    <col min="3847" max="3847" width="17" customWidth="1"/>
    <col min="3848" max="3848" width="9.42578125" customWidth="1"/>
    <col min="4099" max="4099" width="63.140625" customWidth="1"/>
    <col min="4103" max="4103" width="17" customWidth="1"/>
    <col min="4104" max="4104" width="9.42578125" customWidth="1"/>
    <col min="4355" max="4355" width="63.140625" customWidth="1"/>
    <col min="4359" max="4359" width="17" customWidth="1"/>
    <col min="4360" max="4360" width="9.42578125" customWidth="1"/>
    <col min="4611" max="4611" width="63.140625" customWidth="1"/>
    <col min="4615" max="4615" width="17" customWidth="1"/>
    <col min="4616" max="4616" width="9.42578125" customWidth="1"/>
    <col min="4867" max="4867" width="63.140625" customWidth="1"/>
    <col min="4871" max="4871" width="17" customWidth="1"/>
    <col min="4872" max="4872" width="9.42578125" customWidth="1"/>
    <col min="5123" max="5123" width="63.140625" customWidth="1"/>
    <col min="5127" max="5127" width="17" customWidth="1"/>
    <col min="5128" max="5128" width="9.42578125" customWidth="1"/>
    <col min="5379" max="5379" width="63.140625" customWidth="1"/>
    <col min="5383" max="5383" width="17" customWidth="1"/>
    <col min="5384" max="5384" width="9.42578125" customWidth="1"/>
    <col min="5635" max="5635" width="63.140625" customWidth="1"/>
    <col min="5639" max="5639" width="17" customWidth="1"/>
    <col min="5640" max="5640" width="9.42578125" customWidth="1"/>
    <col min="5891" max="5891" width="63.140625" customWidth="1"/>
    <col min="5895" max="5895" width="17" customWidth="1"/>
    <col min="5896" max="5896" width="9.42578125" customWidth="1"/>
    <col min="6147" max="6147" width="63.140625" customWidth="1"/>
    <col min="6151" max="6151" width="17" customWidth="1"/>
    <col min="6152" max="6152" width="9.42578125" customWidth="1"/>
    <col min="6403" max="6403" width="63.140625" customWidth="1"/>
    <col min="6407" max="6407" width="17" customWidth="1"/>
    <col min="6408" max="6408" width="9.42578125" customWidth="1"/>
    <col min="6659" max="6659" width="63.140625" customWidth="1"/>
    <col min="6663" max="6663" width="17" customWidth="1"/>
    <col min="6664" max="6664" width="9.42578125" customWidth="1"/>
    <col min="6915" max="6915" width="63.140625" customWidth="1"/>
    <col min="6919" max="6919" width="17" customWidth="1"/>
    <col min="6920" max="6920" width="9.42578125" customWidth="1"/>
    <col min="7171" max="7171" width="63.140625" customWidth="1"/>
    <col min="7175" max="7175" width="17" customWidth="1"/>
    <col min="7176" max="7176" width="9.42578125" customWidth="1"/>
    <col min="7427" max="7427" width="63.140625" customWidth="1"/>
    <col min="7431" max="7431" width="17" customWidth="1"/>
    <col min="7432" max="7432" width="9.42578125" customWidth="1"/>
    <col min="7683" max="7683" width="63.140625" customWidth="1"/>
    <col min="7687" max="7687" width="17" customWidth="1"/>
    <col min="7688" max="7688" width="9.42578125" customWidth="1"/>
    <col min="7939" max="7939" width="63.140625" customWidth="1"/>
    <col min="7943" max="7943" width="17" customWidth="1"/>
    <col min="7944" max="7944" width="9.42578125" customWidth="1"/>
    <col min="8195" max="8195" width="63.140625" customWidth="1"/>
    <col min="8199" max="8199" width="17" customWidth="1"/>
    <col min="8200" max="8200" width="9.42578125" customWidth="1"/>
    <col min="8451" max="8451" width="63.140625" customWidth="1"/>
    <col min="8455" max="8455" width="17" customWidth="1"/>
    <col min="8456" max="8456" width="9.42578125" customWidth="1"/>
    <col min="8707" max="8707" width="63.140625" customWidth="1"/>
    <col min="8711" max="8711" width="17" customWidth="1"/>
    <col min="8712" max="8712" width="9.42578125" customWidth="1"/>
    <col min="8963" max="8963" width="63.140625" customWidth="1"/>
    <col min="8967" max="8967" width="17" customWidth="1"/>
    <col min="8968" max="8968" width="9.42578125" customWidth="1"/>
    <col min="9219" max="9219" width="63.140625" customWidth="1"/>
    <col min="9223" max="9223" width="17" customWidth="1"/>
    <col min="9224" max="9224" width="9.42578125" customWidth="1"/>
    <col min="9475" max="9475" width="63.140625" customWidth="1"/>
    <col min="9479" max="9479" width="17" customWidth="1"/>
    <col min="9480" max="9480" width="9.42578125" customWidth="1"/>
    <col min="9731" max="9731" width="63.140625" customWidth="1"/>
    <col min="9735" max="9735" width="17" customWidth="1"/>
    <col min="9736" max="9736" width="9.42578125" customWidth="1"/>
    <col min="9987" max="9987" width="63.140625" customWidth="1"/>
    <col min="9991" max="9991" width="17" customWidth="1"/>
    <col min="9992" max="9992" width="9.42578125" customWidth="1"/>
    <col min="10243" max="10243" width="63.140625" customWidth="1"/>
    <col min="10247" max="10247" width="17" customWidth="1"/>
    <col min="10248" max="10248" width="9.42578125" customWidth="1"/>
    <col min="10499" max="10499" width="63.140625" customWidth="1"/>
    <col min="10503" max="10503" width="17" customWidth="1"/>
    <col min="10504" max="10504" width="9.42578125" customWidth="1"/>
    <col min="10755" max="10755" width="63.140625" customWidth="1"/>
    <col min="10759" max="10759" width="17" customWidth="1"/>
    <col min="10760" max="10760" width="9.42578125" customWidth="1"/>
    <col min="11011" max="11011" width="63.140625" customWidth="1"/>
    <col min="11015" max="11015" width="17" customWidth="1"/>
    <col min="11016" max="11016" width="9.42578125" customWidth="1"/>
    <col min="11267" max="11267" width="63.140625" customWidth="1"/>
    <col min="11271" max="11271" width="17" customWidth="1"/>
    <col min="11272" max="11272" width="9.42578125" customWidth="1"/>
    <col min="11523" max="11523" width="63.140625" customWidth="1"/>
    <col min="11527" max="11527" width="17" customWidth="1"/>
    <col min="11528" max="11528" width="9.42578125" customWidth="1"/>
    <col min="11779" max="11779" width="63.140625" customWidth="1"/>
    <col min="11783" max="11783" width="17" customWidth="1"/>
    <col min="11784" max="11784" width="9.42578125" customWidth="1"/>
    <col min="12035" max="12035" width="63.140625" customWidth="1"/>
    <col min="12039" max="12039" width="17" customWidth="1"/>
    <col min="12040" max="12040" width="9.42578125" customWidth="1"/>
    <col min="12291" max="12291" width="63.140625" customWidth="1"/>
    <col min="12295" max="12295" width="17" customWidth="1"/>
    <col min="12296" max="12296" width="9.42578125" customWidth="1"/>
    <col min="12547" max="12547" width="63.140625" customWidth="1"/>
    <col min="12551" max="12551" width="17" customWidth="1"/>
    <col min="12552" max="12552" width="9.42578125" customWidth="1"/>
    <col min="12803" max="12803" width="63.140625" customWidth="1"/>
    <col min="12807" max="12807" width="17" customWidth="1"/>
    <col min="12808" max="12808" width="9.42578125" customWidth="1"/>
    <col min="13059" max="13059" width="63.140625" customWidth="1"/>
    <col min="13063" max="13063" width="17" customWidth="1"/>
    <col min="13064" max="13064" width="9.42578125" customWidth="1"/>
    <col min="13315" max="13315" width="63.140625" customWidth="1"/>
    <col min="13319" max="13319" width="17" customWidth="1"/>
    <col min="13320" max="13320" width="9.42578125" customWidth="1"/>
    <col min="13571" max="13571" width="63.140625" customWidth="1"/>
    <col min="13575" max="13575" width="17" customWidth="1"/>
    <col min="13576" max="13576" width="9.42578125" customWidth="1"/>
    <col min="13827" max="13827" width="63.140625" customWidth="1"/>
    <col min="13831" max="13831" width="17" customWidth="1"/>
    <col min="13832" max="13832" width="9.42578125" customWidth="1"/>
    <col min="14083" max="14083" width="63.140625" customWidth="1"/>
    <col min="14087" max="14087" width="17" customWidth="1"/>
    <col min="14088" max="14088" width="9.42578125" customWidth="1"/>
    <col min="14339" max="14339" width="63.140625" customWidth="1"/>
    <col min="14343" max="14343" width="17" customWidth="1"/>
    <col min="14344" max="14344" width="9.42578125" customWidth="1"/>
    <col min="14595" max="14595" width="63.140625" customWidth="1"/>
    <col min="14599" max="14599" width="17" customWidth="1"/>
    <col min="14600" max="14600" width="9.42578125" customWidth="1"/>
    <col min="14851" max="14851" width="63.140625" customWidth="1"/>
    <col min="14855" max="14855" width="17" customWidth="1"/>
    <col min="14856" max="14856" width="9.42578125" customWidth="1"/>
    <col min="15107" max="15107" width="63.140625" customWidth="1"/>
    <col min="15111" max="15111" width="17" customWidth="1"/>
    <col min="15112" max="15112" width="9.42578125" customWidth="1"/>
    <col min="15363" max="15363" width="63.140625" customWidth="1"/>
    <col min="15367" max="15367" width="17" customWidth="1"/>
    <col min="15368" max="15368" width="9.42578125" customWidth="1"/>
    <col min="15619" max="15619" width="63.140625" customWidth="1"/>
    <col min="15623" max="15623" width="17" customWidth="1"/>
    <col min="15624" max="15624" width="9.42578125" customWidth="1"/>
    <col min="15875" max="15875" width="63.140625" customWidth="1"/>
    <col min="15879" max="15879" width="17" customWidth="1"/>
    <col min="15880" max="15880" width="9.42578125" customWidth="1"/>
    <col min="16131" max="16131" width="63.140625" customWidth="1"/>
    <col min="16135" max="16135" width="17" customWidth="1"/>
    <col min="16136" max="16136" width="9.42578125" customWidth="1"/>
  </cols>
  <sheetData>
    <row r="1" spans="1:8" ht="16.5" thickBot="1">
      <c r="A1" s="37"/>
    </row>
    <row r="2" spans="1:8">
      <c r="A2" s="280" t="str">
        <f>MC!B3</f>
        <v>OBRA: RUA DAS PALMEIRAS</v>
      </c>
      <c r="B2" s="81"/>
      <c r="C2" s="81"/>
      <c r="D2" s="81"/>
      <c r="E2" s="81"/>
      <c r="F2" s="81"/>
      <c r="G2" s="81"/>
      <c r="H2" s="80"/>
    </row>
    <row r="3" spans="1:8">
      <c r="A3" s="301" t="str">
        <f>MC!B4</f>
        <v xml:space="preserve">LOCAL:  BAIRRO CENTRO, VENDA NOVA DO IMIGRANTE - ES </v>
      </c>
      <c r="B3" s="38"/>
      <c r="C3" s="38"/>
      <c r="D3" s="38"/>
      <c r="E3" s="38"/>
      <c r="F3" s="38"/>
      <c r="G3" s="38"/>
      <c r="H3" s="281"/>
    </row>
    <row r="4" spans="1:8">
      <c r="A4" s="301" t="str">
        <f>MC!B5</f>
        <v>PROPRIETÁRIO: PREFEITURA MUNICIPAL DE VENDA NOVA DO IMIGRANTE</v>
      </c>
      <c r="B4" s="38"/>
      <c r="C4" s="38"/>
      <c r="D4" s="38"/>
      <c r="E4" s="38"/>
      <c r="F4" s="38"/>
      <c r="G4" s="38"/>
      <c r="H4" s="281"/>
    </row>
    <row r="5" spans="1:8">
      <c r="A5" s="301" t="str">
        <f>MC!B6</f>
        <v>DATA: 08/07/2026</v>
      </c>
      <c r="B5" s="38"/>
      <c r="C5" s="38"/>
      <c r="D5" s="38"/>
      <c r="E5" s="38"/>
      <c r="F5" s="38"/>
      <c r="G5" s="38"/>
      <c r="H5" s="281"/>
    </row>
    <row r="6" spans="1:8">
      <c r="A6" s="301" t="str">
        <f>MC!B7</f>
        <v>REFERENCIAL DE PREÇOS: SINAPI, DER-ES EDIFICAÇÕES</v>
      </c>
      <c r="B6" s="38"/>
      <c r="C6" s="38"/>
      <c r="D6" s="38"/>
      <c r="E6" s="38"/>
      <c r="F6" s="38"/>
      <c r="G6" s="38"/>
      <c r="H6" s="281"/>
    </row>
    <row r="7" spans="1:8">
      <c r="A7" s="301" t="str">
        <f>MC!B8</f>
        <v>DATA BASE: SINAPI 04/2026; DER-ES EDIFICAÇÕES 04/2026</v>
      </c>
      <c r="B7" s="38"/>
      <c r="C7" s="38"/>
      <c r="D7" s="38"/>
      <c r="E7" s="38"/>
      <c r="F7" s="38"/>
      <c r="G7" s="38"/>
      <c r="H7" s="281"/>
    </row>
    <row r="8" spans="1:8">
      <c r="A8" s="301" t="str">
        <f>MC!B9</f>
        <v>BDI:</v>
      </c>
      <c r="B8" s="282">
        <f>'PROPOSTA ORÇAMENTÁRIA'!C9</f>
        <v>0.273312</v>
      </c>
      <c r="C8" s="38"/>
      <c r="D8" s="38"/>
      <c r="E8" s="38"/>
      <c r="F8" s="38"/>
      <c r="G8" s="38"/>
      <c r="H8" s="281"/>
    </row>
    <row r="9" spans="1:8" hidden="1">
      <c r="A9" s="301" t="str">
        <f>MC!B10</f>
        <v>ENCARGOS SOCIAIS: 85,00%</v>
      </c>
      <c r="B9" s="32"/>
      <c r="C9" s="38"/>
      <c r="D9" s="38"/>
      <c r="E9" s="38"/>
      <c r="F9" s="38"/>
      <c r="G9" s="38"/>
      <c r="H9" s="281"/>
    </row>
    <row r="10" spans="1:8" ht="15.75" thickBot="1">
      <c r="A10" s="302" t="str">
        <f>MC!B11</f>
        <v xml:space="preserve">ORÇAMENTISTA : GIULIAN HENRIQUE ZANDONADI BETINI </v>
      </c>
      <c r="B10" s="303"/>
      <c r="C10" s="303"/>
      <c r="D10" s="303"/>
      <c r="E10" s="303"/>
      <c r="F10" s="303"/>
      <c r="G10" s="303"/>
      <c r="H10" s="304" t="s">
        <v>166</v>
      </c>
    </row>
    <row r="11" spans="1:8">
      <c r="A11" s="637" t="s">
        <v>57</v>
      </c>
      <c r="B11" s="638"/>
      <c r="C11" s="638"/>
      <c r="D11" s="638"/>
      <c r="E11" s="638"/>
      <c r="F11" s="638"/>
      <c r="G11" s="638"/>
      <c r="H11" s="639"/>
    </row>
    <row r="12" spans="1:8" ht="39" customHeight="1">
      <c r="A12" s="640" t="s">
        <v>352</v>
      </c>
      <c r="B12" s="641"/>
      <c r="C12" s="641"/>
      <c r="D12" s="641"/>
      <c r="E12" s="641"/>
      <c r="F12" s="641"/>
      <c r="G12" s="641"/>
      <c r="H12" s="642"/>
    </row>
    <row r="13" spans="1:8">
      <c r="A13" s="283"/>
      <c r="B13" s="55"/>
      <c r="C13" s="55"/>
      <c r="D13" s="55"/>
      <c r="E13" s="55"/>
      <c r="F13" s="55"/>
      <c r="G13" s="635" t="s">
        <v>20</v>
      </c>
      <c r="H13" s="636"/>
    </row>
    <row r="14" spans="1:8">
      <c r="A14" s="284"/>
      <c r="B14" s="186"/>
      <c r="C14" s="186"/>
      <c r="D14" s="181"/>
      <c r="E14" s="182" t="s">
        <v>43</v>
      </c>
      <c r="F14" s="232"/>
      <c r="G14" s="182" t="s">
        <v>44</v>
      </c>
      <c r="H14" s="285" t="s">
        <v>45</v>
      </c>
    </row>
    <row r="15" spans="1:8">
      <c r="A15" s="288">
        <v>10146</v>
      </c>
      <c r="B15" s="260" t="s">
        <v>5</v>
      </c>
      <c r="C15" s="279" t="s">
        <v>143</v>
      </c>
      <c r="D15" s="262" t="s">
        <v>27</v>
      </c>
      <c r="E15" s="274">
        <v>33.33</v>
      </c>
      <c r="F15" s="278">
        <v>19.68</v>
      </c>
      <c r="G15" s="240">
        <f t="shared" ref="G15" si="0">F15</f>
        <v>19.68</v>
      </c>
      <c r="H15" s="287">
        <f t="shared" ref="H15:H17" si="1">G15*E15</f>
        <v>655.93439999999998</v>
      </c>
    </row>
    <row r="16" spans="1:8" ht="27.75" customHeight="1">
      <c r="A16" s="286">
        <v>10111</v>
      </c>
      <c r="B16" s="260" t="s">
        <v>5</v>
      </c>
      <c r="C16" s="277" t="s">
        <v>283</v>
      </c>
      <c r="D16" s="257" t="s">
        <v>27</v>
      </c>
      <c r="E16" s="274">
        <v>33.33</v>
      </c>
      <c r="F16" s="278">
        <v>26.03</v>
      </c>
      <c r="G16" s="240">
        <f>F16</f>
        <v>26.03</v>
      </c>
      <c r="H16" s="287">
        <f t="shared" si="1"/>
        <v>867.57989999999995</v>
      </c>
    </row>
    <row r="17" spans="1:10" ht="60">
      <c r="A17" s="288">
        <v>105074</v>
      </c>
      <c r="B17" s="260" t="s">
        <v>330</v>
      </c>
      <c r="C17" s="279" t="s">
        <v>346</v>
      </c>
      <c r="D17" s="262" t="s">
        <v>32</v>
      </c>
      <c r="E17" s="274">
        <v>7.1</v>
      </c>
      <c r="F17" s="278">
        <v>297.89999999999998</v>
      </c>
      <c r="G17" s="240">
        <f>72.48*E17</f>
        <v>514.60799999999995</v>
      </c>
      <c r="H17" s="287">
        <f t="shared" si="1"/>
        <v>3653.7167999999992</v>
      </c>
    </row>
    <row r="18" spans="1:10" ht="45">
      <c r="A18" s="288">
        <v>105089</v>
      </c>
      <c r="B18" s="260" t="s">
        <v>330</v>
      </c>
      <c r="C18" s="279" t="s">
        <v>349</v>
      </c>
      <c r="D18" s="262" t="s">
        <v>32</v>
      </c>
      <c r="E18" s="274">
        <f>6.05*2</f>
        <v>12.1</v>
      </c>
      <c r="F18" s="278">
        <v>190.97</v>
      </c>
      <c r="G18" s="240">
        <v>190.97</v>
      </c>
      <c r="H18" s="287">
        <f t="shared" ref="H18" si="2">G18*E18</f>
        <v>2310.7370000000001</v>
      </c>
    </row>
    <row r="19" spans="1:10">
      <c r="A19" s="288">
        <v>10144</v>
      </c>
      <c r="B19" s="260" t="s">
        <v>5</v>
      </c>
      <c r="C19" s="279" t="s">
        <v>275</v>
      </c>
      <c r="D19" s="262" t="s">
        <v>27</v>
      </c>
      <c r="E19" s="274">
        <v>2.9</v>
      </c>
      <c r="F19" s="278">
        <v>26.03</v>
      </c>
      <c r="G19" s="240">
        <f>F19</f>
        <v>26.03</v>
      </c>
      <c r="H19" s="287">
        <f>G19*E19</f>
        <v>75.486999999999995</v>
      </c>
    </row>
    <row r="20" spans="1:10">
      <c r="A20" s="288">
        <v>10146</v>
      </c>
      <c r="B20" s="260" t="s">
        <v>5</v>
      </c>
      <c r="C20" s="279" t="s">
        <v>143</v>
      </c>
      <c r="D20" s="262" t="s">
        <v>27</v>
      </c>
      <c r="E20" s="274">
        <v>2.9</v>
      </c>
      <c r="F20" s="278">
        <v>19.68</v>
      </c>
      <c r="G20" s="240">
        <f t="shared" ref="G20:G23" si="3">F20</f>
        <v>19.68</v>
      </c>
      <c r="H20" s="287">
        <f t="shared" ref="H20:H23" si="4">G20*E20</f>
        <v>57.071999999999996</v>
      </c>
    </row>
    <row r="21" spans="1:10">
      <c r="A21" s="651" t="s">
        <v>381</v>
      </c>
      <c r="B21" s="652"/>
      <c r="C21" s="279" t="s">
        <v>390</v>
      </c>
      <c r="D21" s="262" t="s">
        <v>33</v>
      </c>
      <c r="E21" s="274">
        <v>2</v>
      </c>
      <c r="F21" s="278">
        <v>321</v>
      </c>
      <c r="G21" s="240">
        <f t="shared" si="3"/>
        <v>321</v>
      </c>
      <c r="H21" s="287">
        <f t="shared" si="4"/>
        <v>642</v>
      </c>
    </row>
    <row r="22" spans="1:10">
      <c r="A22" s="651" t="s">
        <v>385</v>
      </c>
      <c r="B22" s="652"/>
      <c r="C22" s="279" t="s">
        <v>276</v>
      </c>
      <c r="D22" s="262" t="s">
        <v>33</v>
      </c>
      <c r="E22" s="274">
        <v>2</v>
      </c>
      <c r="F22" s="278">
        <v>498</v>
      </c>
      <c r="G22" s="240">
        <f t="shared" ref="G22" si="5">F22</f>
        <v>498</v>
      </c>
      <c r="H22" s="287">
        <f t="shared" ref="H22" si="6">G22*E22</f>
        <v>996</v>
      </c>
    </row>
    <row r="23" spans="1:10">
      <c r="A23" s="288">
        <v>49606</v>
      </c>
      <c r="B23" s="260" t="s">
        <v>5</v>
      </c>
      <c r="C23" s="279" t="s">
        <v>279</v>
      </c>
      <c r="D23" s="257" t="s">
        <v>280</v>
      </c>
      <c r="E23" s="274">
        <v>10.34</v>
      </c>
      <c r="F23" s="278">
        <v>15.43</v>
      </c>
      <c r="G23" s="240">
        <f t="shared" si="3"/>
        <v>15.43</v>
      </c>
      <c r="H23" s="287">
        <f t="shared" si="4"/>
        <v>159.5462</v>
      </c>
      <c r="J23" s="50"/>
    </row>
    <row r="24" spans="1:10">
      <c r="A24" s="288">
        <v>78203</v>
      </c>
      <c r="B24" s="260" t="s">
        <v>5</v>
      </c>
      <c r="C24" s="279" t="s">
        <v>393</v>
      </c>
      <c r="D24" s="257" t="s">
        <v>30</v>
      </c>
      <c r="E24" s="274">
        <f>2.8*0.5</f>
        <v>1.4</v>
      </c>
      <c r="F24" s="278">
        <f>726.67/(0.4*0.5)</f>
        <v>3633.3499999999995</v>
      </c>
      <c r="G24" s="240">
        <f t="shared" ref="G24" si="7">F24</f>
        <v>3633.3499999999995</v>
      </c>
      <c r="H24" s="287">
        <f t="shared" ref="H24" si="8">G24*E24</f>
        <v>5086.6899999999987</v>
      </c>
      <c r="J24" s="50"/>
    </row>
    <row r="25" spans="1:10">
      <c r="A25" s="319"/>
      <c r="B25" s="231"/>
      <c r="C25" s="167"/>
      <c r="D25" s="241"/>
      <c r="E25" s="174"/>
      <c r="G25" s="233"/>
      <c r="H25" s="320"/>
      <c r="J25" s="50"/>
    </row>
    <row r="26" spans="1:10">
      <c r="A26" s="292"/>
      <c r="B26" s="64"/>
      <c r="C26" s="65"/>
      <c r="D26" s="64"/>
      <c r="E26" s="65"/>
      <c r="F26" s="66"/>
      <c r="G26" s="67" t="s">
        <v>45</v>
      </c>
      <c r="H26" s="293">
        <f>SUM(H15:H25)</f>
        <v>14504.763299999999</v>
      </c>
    </row>
    <row r="27" spans="1:10">
      <c r="A27" s="294"/>
      <c r="B27" s="60"/>
      <c r="C27" s="60"/>
      <c r="D27" s="57"/>
      <c r="E27" s="57"/>
      <c r="F27" s="57"/>
      <c r="G27" s="60"/>
      <c r="H27" s="295"/>
      <c r="I27" s="60"/>
      <c r="J27" s="60"/>
    </row>
    <row r="28" spans="1:10">
      <c r="A28" s="294"/>
      <c r="B28" s="60"/>
      <c r="C28" s="60"/>
      <c r="D28" s="57"/>
      <c r="E28" s="57"/>
      <c r="F28" s="57"/>
      <c r="G28" s="60"/>
      <c r="H28" s="295"/>
      <c r="I28" s="60"/>
      <c r="J28" s="60"/>
    </row>
    <row r="29" spans="1:10">
      <c r="A29" s="294"/>
      <c r="B29" s="60"/>
      <c r="C29" s="60"/>
      <c r="D29" s="57"/>
      <c r="E29" s="57"/>
      <c r="F29" s="57"/>
      <c r="G29" s="60"/>
      <c r="H29" s="295"/>
      <c r="I29" s="60"/>
      <c r="J29" s="60"/>
    </row>
    <row r="30" spans="1:10">
      <c r="A30" s="296"/>
      <c r="B30" s="57"/>
      <c r="C30" s="58" t="s">
        <v>322</v>
      </c>
      <c r="D30" s="57"/>
      <c r="E30" s="57"/>
      <c r="F30" s="57"/>
      <c r="G30" s="57"/>
      <c r="H30" s="297"/>
      <c r="I30" s="57"/>
      <c r="J30" s="57"/>
    </row>
    <row r="31" spans="1:10">
      <c r="A31" s="296"/>
      <c r="B31" s="57"/>
      <c r="C31" s="59" t="s">
        <v>394</v>
      </c>
      <c r="D31" s="57"/>
      <c r="E31" s="57"/>
      <c r="F31" s="57"/>
      <c r="G31" s="57"/>
      <c r="H31" s="297"/>
      <c r="I31" s="57"/>
      <c r="J31" s="57"/>
    </row>
    <row r="32" spans="1:10" ht="15.75" thickBot="1">
      <c r="A32" s="298"/>
      <c r="B32" s="299"/>
      <c r="C32" s="299"/>
      <c r="D32" s="299"/>
      <c r="E32" s="299"/>
      <c r="F32" s="299"/>
      <c r="G32" s="299"/>
      <c r="H32" s="300"/>
      <c r="I32" s="57"/>
      <c r="J32" s="57"/>
    </row>
  </sheetData>
  <mergeCells count="5">
    <mergeCell ref="A11:H11"/>
    <mergeCell ref="A12:H12"/>
    <mergeCell ref="G13:H13"/>
    <mergeCell ref="A21:B21"/>
    <mergeCell ref="A22:B22"/>
  </mergeCells>
  <pageMargins left="0.511811024" right="0.511811024" top="0.78740157499999996" bottom="0.78740157499999996" header="0.31496062000000002" footer="0.31496062000000002"/>
  <pageSetup paperSize="9" scale="6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9"/>
  <sheetViews>
    <sheetView view="pageBreakPreview" topLeftCell="A616" zoomScale="90" zoomScaleNormal="100" zoomScaleSheetLayoutView="90" workbookViewId="0">
      <selection activeCell="F38" sqref="F38:F39"/>
    </sheetView>
  </sheetViews>
  <sheetFormatPr defaultColWidth="8.85546875" defaultRowHeight="15"/>
  <cols>
    <col min="1" max="1" width="41.140625" customWidth="1"/>
    <col min="2" max="2" width="36.42578125" customWidth="1"/>
    <col min="3" max="3" width="23" bestFit="1" customWidth="1"/>
    <col min="4" max="4" width="17.28515625" bestFit="1" customWidth="1"/>
    <col min="5" max="5" width="17.7109375" style="78" customWidth="1"/>
  </cols>
  <sheetData>
    <row r="1" spans="1:7" ht="18">
      <c r="A1" s="656" t="s">
        <v>103</v>
      </c>
      <c r="B1" s="657"/>
      <c r="C1" s="657"/>
      <c r="D1" s="657"/>
      <c r="E1" s="658"/>
      <c r="F1" s="73"/>
      <c r="G1" s="73"/>
    </row>
    <row r="2" spans="1:7">
      <c r="A2" s="659" t="s">
        <v>284</v>
      </c>
      <c r="B2" s="660"/>
      <c r="C2" s="660"/>
      <c r="D2" s="660"/>
      <c r="E2" s="661"/>
      <c r="F2" s="74"/>
      <c r="G2" s="74"/>
    </row>
    <row r="3" spans="1:7">
      <c r="A3" s="662"/>
      <c r="B3" s="663"/>
      <c r="C3" s="663"/>
      <c r="D3" s="663"/>
      <c r="E3" s="664"/>
      <c r="F3" s="75"/>
      <c r="G3" s="75"/>
    </row>
    <row r="4" spans="1:7" ht="18">
      <c r="A4" s="665" t="s">
        <v>370</v>
      </c>
      <c r="B4" s="666"/>
      <c r="C4" s="666"/>
      <c r="D4" s="666"/>
      <c r="E4" s="667"/>
      <c r="F4" s="76"/>
      <c r="G4" s="76"/>
    </row>
    <row r="5" spans="1:7">
      <c r="A5" s="668" t="s">
        <v>104</v>
      </c>
      <c r="B5" s="669"/>
      <c r="C5" s="669"/>
      <c r="D5" s="669"/>
      <c r="E5" s="670"/>
    </row>
    <row r="6" spans="1:7">
      <c r="A6" s="671" t="s">
        <v>222</v>
      </c>
      <c r="B6" s="672"/>
      <c r="C6" s="672"/>
      <c r="D6" s="672"/>
      <c r="E6" s="673"/>
    </row>
    <row r="7" spans="1:7" ht="19.899999999999999" customHeight="1">
      <c r="A7" s="653" t="s">
        <v>368</v>
      </c>
      <c r="B7" s="654"/>
      <c r="C7" s="654"/>
      <c r="D7" s="654"/>
      <c r="E7" s="655"/>
    </row>
    <row r="8" spans="1:7">
      <c r="A8" s="677"/>
      <c r="B8" s="677"/>
      <c r="C8" s="677"/>
      <c r="D8" s="677"/>
      <c r="E8" s="677"/>
    </row>
    <row r="9" spans="1:7">
      <c r="A9" s="678"/>
      <c r="B9" s="678"/>
      <c r="C9" s="678"/>
      <c r="D9" s="678"/>
      <c r="E9" s="678"/>
    </row>
    <row r="10" spans="1:7">
      <c r="A10" s="678"/>
      <c r="B10" s="678"/>
      <c r="C10" s="678"/>
      <c r="D10" s="678"/>
      <c r="E10" s="678"/>
      <c r="F10" s="77"/>
    </row>
    <row r="11" spans="1:7">
      <c r="A11" s="678"/>
      <c r="B11" s="678"/>
      <c r="C11" s="678"/>
      <c r="D11" s="678"/>
      <c r="E11" s="678"/>
    </row>
    <row r="12" spans="1:7">
      <c r="A12" s="678"/>
      <c r="B12" s="678"/>
      <c r="C12" s="678"/>
      <c r="D12" s="678"/>
      <c r="E12" s="678"/>
    </row>
    <row r="13" spans="1:7">
      <c r="A13" s="678"/>
      <c r="B13" s="678"/>
      <c r="C13" s="678"/>
      <c r="D13" s="678"/>
      <c r="E13" s="678"/>
    </row>
    <row r="14" spans="1:7">
      <c r="A14" s="678"/>
      <c r="B14" s="678"/>
      <c r="C14" s="678"/>
      <c r="D14" s="678"/>
      <c r="E14" s="678"/>
    </row>
    <row r="15" spans="1:7">
      <c r="A15" s="678"/>
      <c r="B15" s="678"/>
      <c r="C15" s="678"/>
      <c r="D15" s="678"/>
      <c r="E15" s="678"/>
    </row>
    <row r="16" spans="1:7">
      <c r="A16" s="678"/>
      <c r="B16" s="678"/>
      <c r="C16" s="678"/>
      <c r="D16" s="678"/>
      <c r="E16" s="678"/>
    </row>
    <row r="17" spans="1:5">
      <c r="A17" s="678"/>
      <c r="B17" s="678"/>
      <c r="C17" s="678"/>
      <c r="D17" s="678"/>
      <c r="E17" s="678"/>
    </row>
    <row r="18" spans="1:5">
      <c r="A18" s="678"/>
      <c r="B18" s="678"/>
      <c r="C18" s="678"/>
      <c r="D18" s="678"/>
      <c r="E18" s="678"/>
    </row>
    <row r="19" spans="1:5">
      <c r="A19" s="678"/>
      <c r="B19" s="678"/>
      <c r="C19" s="678"/>
      <c r="D19" s="678"/>
      <c r="E19" s="678"/>
    </row>
    <row r="20" spans="1:5">
      <c r="A20" s="678"/>
      <c r="B20" s="678"/>
      <c r="C20" s="678"/>
      <c r="D20" s="678"/>
      <c r="E20" s="678"/>
    </row>
    <row r="21" spans="1:5">
      <c r="A21" s="678"/>
      <c r="B21" s="678"/>
      <c r="C21" s="678"/>
      <c r="D21" s="678"/>
      <c r="E21" s="678"/>
    </row>
    <row r="22" spans="1:5">
      <c r="A22" s="678"/>
      <c r="B22" s="678"/>
      <c r="C22" s="678"/>
      <c r="D22" s="678"/>
      <c r="E22" s="678"/>
    </row>
    <row r="23" spans="1:5">
      <c r="A23" s="678"/>
      <c r="B23" s="678"/>
      <c r="C23" s="678"/>
      <c r="D23" s="678"/>
      <c r="E23" s="678"/>
    </row>
    <row r="24" spans="1:5">
      <c r="A24" s="678"/>
      <c r="B24" s="678"/>
      <c r="C24" s="678"/>
      <c r="D24" s="678"/>
      <c r="E24" s="678"/>
    </row>
    <row r="25" spans="1:5">
      <c r="A25" s="678"/>
      <c r="B25" s="678"/>
      <c r="C25" s="678"/>
      <c r="D25" s="678"/>
      <c r="E25" s="678"/>
    </row>
    <row r="26" spans="1:5">
      <c r="A26" s="678"/>
      <c r="B26" s="678"/>
      <c r="C26" s="678"/>
      <c r="D26" s="678"/>
      <c r="E26" s="678"/>
    </row>
    <row r="27" spans="1:5">
      <c r="A27" s="678"/>
      <c r="B27" s="678"/>
      <c r="C27" s="678"/>
      <c r="D27" s="678"/>
      <c r="E27" s="678"/>
    </row>
    <row r="28" spans="1:5">
      <c r="A28" s="678"/>
      <c r="B28" s="678"/>
      <c r="C28" s="678"/>
      <c r="D28" s="678"/>
      <c r="E28" s="678"/>
    </row>
    <row r="29" spans="1:5">
      <c r="A29" s="678"/>
      <c r="B29" s="678"/>
      <c r="C29" s="678"/>
      <c r="D29" s="678"/>
      <c r="E29" s="678"/>
    </row>
    <row r="30" spans="1:5">
      <c r="A30" s="678"/>
      <c r="B30" s="678"/>
      <c r="C30" s="678"/>
      <c r="D30" s="678"/>
      <c r="E30" s="678"/>
    </row>
    <row r="31" spans="1:5">
      <c r="A31" s="678"/>
      <c r="B31" s="678"/>
      <c r="C31" s="678"/>
      <c r="D31" s="678"/>
      <c r="E31" s="678"/>
    </row>
    <row r="32" spans="1:5">
      <c r="A32" s="678"/>
      <c r="B32" s="678"/>
      <c r="C32" s="678"/>
      <c r="D32" s="678"/>
      <c r="E32" s="678"/>
    </row>
    <row r="33" spans="1:5">
      <c r="A33" s="678"/>
      <c r="B33" s="678"/>
      <c r="C33" s="678"/>
      <c r="D33" s="678"/>
      <c r="E33" s="678"/>
    </row>
    <row r="34" spans="1:5">
      <c r="A34" s="678"/>
      <c r="B34" s="678"/>
      <c r="C34" s="678"/>
      <c r="D34" s="678"/>
      <c r="E34" s="678"/>
    </row>
    <row r="35" spans="1:5">
      <c r="A35" s="678"/>
      <c r="B35" s="678"/>
      <c r="C35" s="678"/>
      <c r="D35" s="678"/>
      <c r="E35" s="678"/>
    </row>
    <row r="36" spans="1:5">
      <c r="A36" s="678"/>
      <c r="B36" s="678"/>
      <c r="C36" s="678"/>
      <c r="D36" s="678"/>
      <c r="E36" s="678"/>
    </row>
    <row r="37" spans="1:5">
      <c r="A37" s="678"/>
      <c r="B37" s="678"/>
      <c r="C37" s="678"/>
      <c r="D37" s="678"/>
      <c r="E37" s="678"/>
    </row>
    <row r="38" spans="1:5">
      <c r="A38" s="678"/>
      <c r="B38" s="678"/>
      <c r="C38" s="678"/>
      <c r="D38" s="678"/>
      <c r="E38" s="678"/>
    </row>
    <row r="39" spans="1:5">
      <c r="A39" s="678"/>
      <c r="B39" s="678"/>
      <c r="C39" s="678"/>
      <c r="D39" s="678"/>
      <c r="E39" s="678"/>
    </row>
    <row r="40" spans="1:5">
      <c r="A40" s="678"/>
      <c r="B40" s="678"/>
      <c r="C40" s="678"/>
      <c r="D40" s="678"/>
      <c r="E40" s="678"/>
    </row>
    <row r="41" spans="1:5">
      <c r="A41" s="678"/>
      <c r="B41" s="678"/>
      <c r="C41" s="678"/>
      <c r="D41" s="678"/>
      <c r="E41" s="678"/>
    </row>
    <row r="42" spans="1:5">
      <c r="A42" s="678"/>
      <c r="B42" s="678"/>
      <c r="C42" s="678"/>
      <c r="D42" s="678"/>
      <c r="E42" s="678"/>
    </row>
    <row r="43" spans="1:5">
      <c r="A43" s="678"/>
      <c r="B43" s="678"/>
      <c r="C43" s="678"/>
      <c r="D43" s="678"/>
      <c r="E43" s="678"/>
    </row>
    <row r="44" spans="1:5">
      <c r="A44" s="678"/>
      <c r="B44" s="678"/>
      <c r="C44" s="678"/>
      <c r="D44" s="678"/>
      <c r="E44" s="678"/>
    </row>
    <row r="45" spans="1:5">
      <c r="A45" s="678"/>
      <c r="B45" s="678"/>
      <c r="C45" s="678"/>
      <c r="D45" s="678"/>
      <c r="E45" s="678"/>
    </row>
    <row r="46" spans="1:5">
      <c r="A46" s="678"/>
      <c r="B46" s="678"/>
      <c r="C46" s="678"/>
      <c r="D46" s="678"/>
      <c r="E46" s="678"/>
    </row>
    <row r="47" spans="1:5">
      <c r="A47" s="678"/>
      <c r="B47" s="678"/>
      <c r="C47" s="678"/>
      <c r="D47" s="678"/>
      <c r="E47" s="678"/>
    </row>
    <row r="48" spans="1:5">
      <c r="A48" s="678"/>
      <c r="B48" s="678"/>
      <c r="C48" s="678"/>
      <c r="D48" s="678"/>
      <c r="E48" s="678"/>
    </row>
    <row r="49" spans="1:5">
      <c r="A49" s="678"/>
      <c r="B49" s="678"/>
      <c r="C49" s="678"/>
      <c r="D49" s="678"/>
      <c r="E49" s="678"/>
    </row>
    <row r="50" spans="1:5">
      <c r="A50" s="678"/>
      <c r="B50" s="678"/>
      <c r="C50" s="678"/>
      <c r="D50" s="678"/>
      <c r="E50" s="678"/>
    </row>
    <row r="51" spans="1:5">
      <c r="A51" s="678"/>
      <c r="B51" s="678"/>
      <c r="C51" s="678"/>
      <c r="D51" s="678"/>
      <c r="E51" s="678"/>
    </row>
    <row r="52" spans="1:5">
      <c r="A52" s="678"/>
      <c r="B52" s="678"/>
      <c r="C52" s="678"/>
      <c r="D52" s="678"/>
      <c r="E52" s="678"/>
    </row>
    <row r="53" spans="1:5">
      <c r="A53" s="678"/>
      <c r="B53" s="678"/>
      <c r="C53" s="678"/>
      <c r="D53" s="678"/>
      <c r="E53" s="678"/>
    </row>
    <row r="54" spans="1:5">
      <c r="A54" s="678"/>
      <c r="B54" s="678"/>
      <c r="C54" s="678"/>
      <c r="D54" s="678"/>
      <c r="E54" s="678"/>
    </row>
    <row r="55" spans="1:5">
      <c r="A55" s="678"/>
      <c r="B55" s="678"/>
      <c r="C55" s="678"/>
      <c r="D55" s="678"/>
      <c r="E55" s="678"/>
    </row>
    <row r="56" spans="1:5">
      <c r="A56" s="678"/>
      <c r="B56" s="678"/>
      <c r="C56" s="678"/>
      <c r="D56" s="678"/>
      <c r="E56" s="678"/>
    </row>
    <row r="57" spans="1:5">
      <c r="A57" s="678"/>
      <c r="B57" s="678"/>
      <c r="C57" s="678"/>
      <c r="D57" s="678"/>
      <c r="E57" s="678"/>
    </row>
    <row r="58" spans="1:5">
      <c r="A58" s="678"/>
      <c r="B58" s="678"/>
      <c r="C58" s="678"/>
      <c r="D58" s="678"/>
      <c r="E58" s="678"/>
    </row>
    <row r="59" spans="1:5">
      <c r="A59" s="678"/>
      <c r="B59" s="678"/>
      <c r="C59" s="678"/>
      <c r="D59" s="678"/>
      <c r="E59" s="678"/>
    </row>
    <row r="60" spans="1:5">
      <c r="A60" s="678"/>
      <c r="B60" s="678"/>
      <c r="C60" s="678"/>
      <c r="D60" s="678"/>
      <c r="E60" s="678"/>
    </row>
    <row r="61" spans="1:5">
      <c r="A61" s="678"/>
      <c r="B61" s="678"/>
      <c r="C61" s="678"/>
      <c r="D61" s="678"/>
      <c r="E61" s="678"/>
    </row>
    <row r="62" spans="1:5">
      <c r="A62" s="678"/>
      <c r="B62" s="678"/>
      <c r="C62" s="678"/>
      <c r="D62" s="678"/>
      <c r="E62" s="678"/>
    </row>
    <row r="63" spans="1:5">
      <c r="A63" s="678"/>
      <c r="B63" s="678"/>
      <c r="C63" s="678"/>
      <c r="D63" s="678"/>
      <c r="E63" s="678"/>
    </row>
    <row r="64" spans="1:5">
      <c r="A64" s="678"/>
      <c r="B64" s="678"/>
      <c r="C64" s="678"/>
      <c r="D64" s="678"/>
      <c r="E64" s="678"/>
    </row>
    <row r="65" spans="1:7">
      <c r="A65" s="678"/>
      <c r="B65" s="678"/>
      <c r="C65" s="678"/>
      <c r="D65" s="678"/>
      <c r="E65" s="678"/>
    </row>
    <row r="66" spans="1:7">
      <c r="A66" s="678"/>
      <c r="B66" s="678"/>
      <c r="C66" s="678"/>
      <c r="D66" s="678"/>
      <c r="E66" s="678"/>
    </row>
    <row r="67" spans="1:7">
      <c r="A67" s="678"/>
      <c r="B67" s="678"/>
      <c r="C67" s="678"/>
      <c r="D67" s="678"/>
      <c r="E67" s="678"/>
    </row>
    <row r="68" spans="1:7">
      <c r="A68" s="678"/>
      <c r="B68" s="678"/>
      <c r="C68" s="678"/>
      <c r="D68" s="678"/>
      <c r="E68" s="678"/>
    </row>
    <row r="69" spans="1:7">
      <c r="A69" s="678"/>
      <c r="B69" s="678"/>
      <c r="C69" s="678"/>
      <c r="D69" s="678"/>
      <c r="E69" s="678"/>
    </row>
    <row r="70" spans="1:7" ht="15.75" thickBot="1"/>
    <row r="71" spans="1:7" ht="18">
      <c r="A71" s="656" t="s">
        <v>103</v>
      </c>
      <c r="B71" s="657"/>
      <c r="C71" s="657"/>
      <c r="D71" s="657"/>
      <c r="E71" s="658"/>
      <c r="F71" s="73"/>
      <c r="G71" s="73"/>
    </row>
    <row r="72" spans="1:7">
      <c r="A72" s="659" t="s">
        <v>284</v>
      </c>
      <c r="B72" s="660"/>
      <c r="C72" s="660"/>
      <c r="D72" s="660"/>
      <c r="E72" s="661"/>
      <c r="F72" s="74"/>
      <c r="G72" s="74"/>
    </row>
    <row r="73" spans="1:7">
      <c r="A73" s="662"/>
      <c r="B73" s="663"/>
      <c r="C73" s="663"/>
      <c r="D73" s="663"/>
      <c r="E73" s="664"/>
      <c r="F73" s="75"/>
      <c r="G73" s="75"/>
    </row>
    <row r="74" spans="1:7" ht="18">
      <c r="A74" s="665" t="s">
        <v>371</v>
      </c>
      <c r="B74" s="666"/>
      <c r="C74" s="666"/>
      <c r="D74" s="666"/>
      <c r="E74" s="667"/>
      <c r="F74" s="76"/>
      <c r="G74" s="76"/>
    </row>
    <row r="75" spans="1:7">
      <c r="A75" s="668" t="s">
        <v>104</v>
      </c>
      <c r="B75" s="669"/>
      <c r="C75" s="669"/>
      <c r="D75" s="669"/>
      <c r="E75" s="670"/>
    </row>
    <row r="76" spans="1:7">
      <c r="A76" s="679" t="s">
        <v>158</v>
      </c>
      <c r="B76" s="680"/>
      <c r="C76" s="680"/>
      <c r="D76" s="680"/>
      <c r="E76" s="681"/>
    </row>
    <row r="77" spans="1:7" ht="48" customHeight="1">
      <c r="A77" s="674" t="s">
        <v>367</v>
      </c>
      <c r="B77" s="675"/>
      <c r="C77" s="675"/>
      <c r="D77" s="675"/>
      <c r="E77" s="676"/>
    </row>
    <row r="78" spans="1:7">
      <c r="A78" s="677"/>
      <c r="B78" s="677"/>
      <c r="C78" s="677"/>
      <c r="D78" s="677"/>
      <c r="E78" s="677"/>
    </row>
    <row r="79" spans="1:7">
      <c r="A79" s="678"/>
      <c r="B79" s="678"/>
      <c r="C79" s="678"/>
      <c r="D79" s="678"/>
      <c r="E79" s="678"/>
    </row>
    <row r="80" spans="1:7">
      <c r="A80" s="678"/>
      <c r="B80" s="678"/>
      <c r="C80" s="678"/>
      <c r="D80" s="678"/>
      <c r="E80" s="678"/>
      <c r="F80" s="77"/>
    </row>
    <row r="81" spans="1:5">
      <c r="A81" s="678"/>
      <c r="B81" s="678"/>
      <c r="C81" s="678"/>
      <c r="D81" s="678"/>
      <c r="E81" s="678"/>
    </row>
    <row r="82" spans="1:5">
      <c r="A82" s="678"/>
      <c r="B82" s="678"/>
      <c r="C82" s="678"/>
      <c r="D82" s="678"/>
      <c r="E82" s="678"/>
    </row>
    <row r="83" spans="1:5">
      <c r="A83" s="678"/>
      <c r="B83" s="678"/>
      <c r="C83" s="678"/>
      <c r="D83" s="678"/>
      <c r="E83" s="678"/>
    </row>
    <row r="84" spans="1:5">
      <c r="A84" s="678"/>
      <c r="B84" s="678"/>
      <c r="C84" s="678"/>
      <c r="D84" s="678"/>
      <c r="E84" s="678"/>
    </row>
    <row r="85" spans="1:5">
      <c r="A85" s="678"/>
      <c r="B85" s="678"/>
      <c r="C85" s="678"/>
      <c r="D85" s="678"/>
      <c r="E85" s="678"/>
    </row>
    <row r="86" spans="1:5">
      <c r="A86" s="678"/>
      <c r="B86" s="678"/>
      <c r="C86" s="678"/>
      <c r="D86" s="678"/>
      <c r="E86" s="678"/>
    </row>
    <row r="87" spans="1:5">
      <c r="A87" s="678"/>
      <c r="B87" s="678"/>
      <c r="C87" s="678"/>
      <c r="D87" s="678"/>
      <c r="E87" s="678"/>
    </row>
    <row r="88" spans="1:5">
      <c r="A88" s="678"/>
      <c r="B88" s="678"/>
      <c r="C88" s="678"/>
      <c r="D88" s="678"/>
      <c r="E88" s="678"/>
    </row>
    <row r="89" spans="1:5">
      <c r="A89" s="678"/>
      <c r="B89" s="678"/>
      <c r="C89" s="678"/>
      <c r="D89" s="678"/>
      <c r="E89" s="678"/>
    </row>
    <row r="90" spans="1:5">
      <c r="A90" s="678"/>
      <c r="B90" s="678"/>
      <c r="C90" s="678"/>
      <c r="D90" s="678"/>
      <c r="E90" s="678"/>
    </row>
    <row r="91" spans="1:5">
      <c r="A91" s="678"/>
      <c r="B91" s="678"/>
      <c r="C91" s="678"/>
      <c r="D91" s="678"/>
      <c r="E91" s="678"/>
    </row>
    <row r="92" spans="1:5">
      <c r="A92" s="678"/>
      <c r="B92" s="678"/>
      <c r="C92" s="678"/>
      <c r="D92" s="678"/>
      <c r="E92" s="678"/>
    </row>
    <row r="93" spans="1:5">
      <c r="A93" s="678"/>
      <c r="B93" s="678"/>
      <c r="C93" s="678"/>
      <c r="D93" s="678"/>
      <c r="E93" s="678"/>
    </row>
    <row r="94" spans="1:5">
      <c r="A94" s="678"/>
      <c r="B94" s="678"/>
      <c r="C94" s="678"/>
      <c r="D94" s="678"/>
      <c r="E94" s="678"/>
    </row>
    <row r="95" spans="1:5">
      <c r="A95" s="678"/>
      <c r="B95" s="678"/>
      <c r="C95" s="678"/>
      <c r="D95" s="678"/>
      <c r="E95" s="678"/>
    </row>
    <row r="96" spans="1:5">
      <c r="A96" s="678"/>
      <c r="B96" s="678"/>
      <c r="C96" s="678"/>
      <c r="D96" s="678"/>
      <c r="E96" s="678"/>
    </row>
    <row r="97" spans="1:5">
      <c r="A97" s="678"/>
      <c r="B97" s="678"/>
      <c r="C97" s="678"/>
      <c r="D97" s="678"/>
      <c r="E97" s="678"/>
    </row>
    <row r="98" spans="1:5">
      <c r="A98" s="678"/>
      <c r="B98" s="678"/>
      <c r="C98" s="678"/>
      <c r="D98" s="678"/>
      <c r="E98" s="678"/>
    </row>
    <row r="99" spans="1:5">
      <c r="A99" s="678"/>
      <c r="B99" s="678"/>
      <c r="C99" s="678"/>
      <c r="D99" s="678"/>
      <c r="E99" s="678"/>
    </row>
    <row r="100" spans="1:5">
      <c r="A100" s="678"/>
      <c r="B100" s="678"/>
      <c r="C100" s="678"/>
      <c r="D100" s="678"/>
      <c r="E100" s="678"/>
    </row>
    <row r="101" spans="1:5">
      <c r="A101" s="678"/>
      <c r="B101" s="678"/>
      <c r="C101" s="678"/>
      <c r="D101" s="678"/>
      <c r="E101" s="678"/>
    </row>
    <row r="102" spans="1:5">
      <c r="A102" s="678"/>
      <c r="B102" s="678"/>
      <c r="C102" s="678"/>
      <c r="D102" s="678"/>
      <c r="E102" s="678"/>
    </row>
    <row r="103" spans="1:5">
      <c r="A103" s="678"/>
      <c r="B103" s="678"/>
      <c r="C103" s="678"/>
      <c r="D103" s="678"/>
      <c r="E103" s="678"/>
    </row>
    <row r="104" spans="1:5">
      <c r="A104" s="678"/>
      <c r="B104" s="678"/>
      <c r="C104" s="678"/>
      <c r="D104" s="678"/>
      <c r="E104" s="678"/>
    </row>
    <row r="105" spans="1:5">
      <c r="A105" s="678"/>
      <c r="B105" s="678"/>
      <c r="C105" s="678"/>
      <c r="D105" s="678"/>
      <c r="E105" s="678"/>
    </row>
    <row r="106" spans="1:5">
      <c r="A106" s="678"/>
      <c r="B106" s="678"/>
      <c r="C106" s="678"/>
      <c r="D106" s="678"/>
      <c r="E106" s="678"/>
    </row>
    <row r="107" spans="1:5">
      <c r="A107" s="678"/>
      <c r="B107" s="678"/>
      <c r="C107" s="678"/>
      <c r="D107" s="678"/>
      <c r="E107" s="678"/>
    </row>
    <row r="108" spans="1:5">
      <c r="A108" s="678"/>
      <c r="B108" s="678"/>
      <c r="C108" s="678"/>
      <c r="D108" s="678"/>
      <c r="E108" s="678"/>
    </row>
    <row r="109" spans="1:5">
      <c r="A109" s="678"/>
      <c r="B109" s="678"/>
      <c r="C109" s="678"/>
      <c r="D109" s="678"/>
      <c r="E109" s="678"/>
    </row>
    <row r="110" spans="1:5">
      <c r="A110" s="678"/>
      <c r="B110" s="678"/>
      <c r="C110" s="678"/>
      <c r="D110" s="678"/>
      <c r="E110" s="678"/>
    </row>
    <row r="111" spans="1:5">
      <c r="A111" s="678"/>
      <c r="B111" s="678"/>
      <c r="C111" s="678"/>
      <c r="D111" s="678"/>
      <c r="E111" s="678"/>
    </row>
    <row r="112" spans="1:5">
      <c r="A112" s="678"/>
      <c r="B112" s="678"/>
      <c r="C112" s="678"/>
      <c r="D112" s="678"/>
      <c r="E112" s="678"/>
    </row>
    <row r="113" spans="1:5">
      <c r="A113" s="678"/>
      <c r="B113" s="678"/>
      <c r="C113" s="678"/>
      <c r="D113" s="678"/>
      <c r="E113" s="678"/>
    </row>
    <row r="114" spans="1:5">
      <c r="A114" s="678"/>
      <c r="B114" s="678"/>
      <c r="C114" s="678"/>
      <c r="D114" s="678"/>
      <c r="E114" s="678"/>
    </row>
    <row r="115" spans="1:5">
      <c r="A115" s="678"/>
      <c r="B115" s="678"/>
      <c r="C115" s="678"/>
      <c r="D115" s="678"/>
      <c r="E115" s="678"/>
    </row>
    <row r="116" spans="1:5">
      <c r="A116" s="678"/>
      <c r="B116" s="678"/>
      <c r="C116" s="678"/>
      <c r="D116" s="678"/>
      <c r="E116" s="678"/>
    </row>
    <row r="117" spans="1:5">
      <c r="A117" s="678"/>
      <c r="B117" s="678"/>
      <c r="C117" s="678"/>
      <c r="D117" s="678"/>
      <c r="E117" s="678"/>
    </row>
    <row r="118" spans="1:5">
      <c r="A118" s="678"/>
      <c r="B118" s="678"/>
      <c r="C118" s="678"/>
      <c r="D118" s="678"/>
      <c r="E118" s="678"/>
    </row>
    <row r="119" spans="1:5">
      <c r="A119" s="678"/>
      <c r="B119" s="678"/>
      <c r="C119" s="678"/>
      <c r="D119" s="678"/>
      <c r="E119" s="678"/>
    </row>
    <row r="120" spans="1:5">
      <c r="A120" s="678"/>
      <c r="B120" s="678"/>
      <c r="C120" s="678"/>
      <c r="D120" s="678"/>
      <c r="E120" s="678"/>
    </row>
    <row r="121" spans="1:5">
      <c r="A121" s="678"/>
      <c r="B121" s="678"/>
      <c r="C121" s="678"/>
      <c r="D121" s="678"/>
      <c r="E121" s="678"/>
    </row>
    <row r="122" spans="1:5">
      <c r="A122" s="678"/>
      <c r="B122" s="678"/>
      <c r="C122" s="678"/>
      <c r="D122" s="678"/>
      <c r="E122" s="678"/>
    </row>
    <row r="123" spans="1:5">
      <c r="A123" s="678"/>
      <c r="B123" s="678"/>
      <c r="C123" s="678"/>
      <c r="D123" s="678"/>
      <c r="E123" s="678"/>
    </row>
    <row r="124" spans="1:5">
      <c r="A124" s="678"/>
      <c r="B124" s="678"/>
      <c r="C124" s="678"/>
      <c r="D124" s="678"/>
      <c r="E124" s="678"/>
    </row>
    <row r="125" spans="1:5">
      <c r="A125" s="678"/>
      <c r="B125" s="678"/>
      <c r="C125" s="678"/>
      <c r="D125" s="678"/>
      <c r="E125" s="678"/>
    </row>
    <row r="126" spans="1:5">
      <c r="A126" s="678"/>
      <c r="B126" s="678"/>
      <c r="C126" s="678"/>
      <c r="D126" s="678"/>
      <c r="E126" s="678"/>
    </row>
    <row r="127" spans="1:5">
      <c r="A127" s="678"/>
      <c r="B127" s="678"/>
      <c r="C127" s="678"/>
      <c r="D127" s="678"/>
      <c r="E127" s="678"/>
    </row>
    <row r="128" spans="1:5">
      <c r="A128" s="678"/>
      <c r="B128" s="678"/>
      <c r="C128" s="678"/>
      <c r="D128" s="678"/>
      <c r="E128" s="678"/>
    </row>
    <row r="129" spans="1:5">
      <c r="A129" s="678"/>
      <c r="B129" s="678"/>
      <c r="C129" s="678"/>
      <c r="D129" s="678"/>
      <c r="E129" s="678"/>
    </row>
    <row r="130" spans="1:5">
      <c r="A130" s="678"/>
      <c r="B130" s="678"/>
      <c r="C130" s="678"/>
      <c r="D130" s="678"/>
      <c r="E130" s="678"/>
    </row>
    <row r="131" spans="1:5">
      <c r="A131" s="678"/>
      <c r="B131" s="678"/>
      <c r="C131" s="678"/>
      <c r="D131" s="678"/>
      <c r="E131" s="678"/>
    </row>
    <row r="132" spans="1:5">
      <c r="A132" s="678"/>
      <c r="B132" s="678"/>
      <c r="C132" s="678"/>
      <c r="D132" s="678"/>
      <c r="E132" s="678"/>
    </row>
    <row r="133" spans="1:5">
      <c r="A133" s="678"/>
      <c r="B133" s="678"/>
      <c r="C133" s="678"/>
      <c r="D133" s="678"/>
      <c r="E133" s="678"/>
    </row>
    <row r="134" spans="1:5">
      <c r="A134" s="678"/>
      <c r="B134" s="678"/>
      <c r="C134" s="678"/>
      <c r="D134" s="678"/>
      <c r="E134" s="678"/>
    </row>
    <row r="135" spans="1:5">
      <c r="A135" s="678"/>
      <c r="B135" s="678"/>
      <c r="C135" s="678"/>
      <c r="D135" s="678"/>
      <c r="E135" s="678"/>
    </row>
    <row r="136" spans="1:5">
      <c r="A136" s="678"/>
      <c r="B136" s="678"/>
      <c r="C136" s="678"/>
      <c r="D136" s="678"/>
      <c r="E136" s="678"/>
    </row>
    <row r="137" spans="1:5">
      <c r="A137" s="678"/>
      <c r="B137" s="678"/>
      <c r="C137" s="678"/>
      <c r="D137" s="678"/>
      <c r="E137" s="678"/>
    </row>
    <row r="138" spans="1:5">
      <c r="A138" s="678"/>
      <c r="B138" s="678"/>
      <c r="C138" s="678"/>
      <c r="D138" s="678"/>
      <c r="E138" s="678"/>
    </row>
    <row r="139" spans="1:5" ht="60.6" customHeight="1" thickBot="1">
      <c r="A139" s="678"/>
      <c r="B139" s="678"/>
      <c r="C139" s="678"/>
      <c r="D139" s="678"/>
      <c r="E139" s="678"/>
    </row>
    <row r="140" spans="1:5" ht="18">
      <c r="A140" s="656" t="s">
        <v>103</v>
      </c>
      <c r="B140" s="657"/>
      <c r="C140" s="657"/>
      <c r="D140" s="657"/>
      <c r="E140" s="658"/>
    </row>
    <row r="141" spans="1:5">
      <c r="A141" s="659" t="s">
        <v>284</v>
      </c>
      <c r="B141" s="660"/>
      <c r="C141" s="660"/>
      <c r="D141" s="660"/>
      <c r="E141" s="661"/>
    </row>
    <row r="142" spans="1:5">
      <c r="A142" s="662"/>
      <c r="B142" s="663"/>
      <c r="C142" s="663"/>
      <c r="D142" s="663"/>
      <c r="E142" s="664"/>
    </row>
    <row r="143" spans="1:5" ht="18">
      <c r="A143" s="665" t="s">
        <v>372</v>
      </c>
      <c r="B143" s="666"/>
      <c r="C143" s="666"/>
      <c r="D143" s="666"/>
      <c r="E143" s="667"/>
    </row>
    <row r="144" spans="1:5">
      <c r="A144" s="668" t="s">
        <v>104</v>
      </c>
      <c r="B144" s="669"/>
      <c r="C144" s="669"/>
      <c r="D144" s="669"/>
      <c r="E144" s="670"/>
    </row>
    <row r="145" spans="1:5">
      <c r="A145" s="668" t="s">
        <v>231</v>
      </c>
      <c r="B145" s="669"/>
      <c r="C145" s="669"/>
      <c r="D145" s="669"/>
      <c r="E145" s="670"/>
    </row>
    <row r="146" spans="1:5" ht="46.9" customHeight="1">
      <c r="A146" s="674" t="s">
        <v>369</v>
      </c>
      <c r="B146" s="682"/>
      <c r="C146" s="682"/>
      <c r="D146" s="682"/>
      <c r="E146" s="683"/>
    </row>
    <row r="147" spans="1:5">
      <c r="A147" s="677"/>
      <c r="B147" s="677"/>
      <c r="C147" s="677"/>
      <c r="D147" s="677"/>
      <c r="E147" s="677"/>
    </row>
    <row r="148" spans="1:5">
      <c r="A148" s="678"/>
      <c r="B148" s="678"/>
      <c r="C148" s="678"/>
      <c r="D148" s="678"/>
      <c r="E148" s="678"/>
    </row>
    <row r="149" spans="1:5">
      <c r="A149" s="678"/>
      <c r="B149" s="678"/>
      <c r="C149" s="678"/>
      <c r="D149" s="678"/>
      <c r="E149" s="678"/>
    </row>
    <row r="150" spans="1:5">
      <c r="A150" s="678"/>
      <c r="B150" s="678"/>
      <c r="C150" s="678"/>
      <c r="D150" s="678"/>
      <c r="E150" s="678"/>
    </row>
    <row r="151" spans="1:5">
      <c r="A151" s="678"/>
      <c r="B151" s="678"/>
      <c r="C151" s="678"/>
      <c r="D151" s="678"/>
      <c r="E151" s="678"/>
    </row>
    <row r="152" spans="1:5">
      <c r="A152" s="678"/>
      <c r="B152" s="678"/>
      <c r="C152" s="678"/>
      <c r="D152" s="678"/>
      <c r="E152" s="678"/>
    </row>
    <row r="153" spans="1:5">
      <c r="A153" s="678"/>
      <c r="B153" s="678"/>
      <c r="C153" s="678"/>
      <c r="D153" s="678"/>
      <c r="E153" s="678"/>
    </row>
    <row r="154" spans="1:5">
      <c r="A154" s="678"/>
      <c r="B154" s="678"/>
      <c r="C154" s="678"/>
      <c r="D154" s="678"/>
      <c r="E154" s="678"/>
    </row>
    <row r="155" spans="1:5">
      <c r="A155" s="678"/>
      <c r="B155" s="678"/>
      <c r="C155" s="678"/>
      <c r="D155" s="678"/>
      <c r="E155" s="678"/>
    </row>
    <row r="156" spans="1:5">
      <c r="A156" s="678"/>
      <c r="B156" s="678"/>
      <c r="C156" s="678"/>
      <c r="D156" s="678"/>
      <c r="E156" s="678"/>
    </row>
    <row r="157" spans="1:5">
      <c r="A157" s="678"/>
      <c r="B157" s="678"/>
      <c r="C157" s="678"/>
      <c r="D157" s="678"/>
      <c r="E157" s="678"/>
    </row>
    <row r="158" spans="1:5">
      <c r="A158" s="678"/>
      <c r="B158" s="678"/>
      <c r="C158" s="678"/>
      <c r="D158" s="678"/>
      <c r="E158" s="678"/>
    </row>
    <row r="159" spans="1:5">
      <c r="A159" s="678"/>
      <c r="B159" s="678"/>
      <c r="C159" s="678"/>
      <c r="D159" s="678"/>
      <c r="E159" s="678"/>
    </row>
    <row r="160" spans="1:5">
      <c r="A160" s="678"/>
      <c r="B160" s="678"/>
      <c r="C160" s="678"/>
      <c r="D160" s="678"/>
      <c r="E160" s="678"/>
    </row>
    <row r="161" spans="1:5">
      <c r="A161" s="678"/>
      <c r="B161" s="678"/>
      <c r="C161" s="678"/>
      <c r="D161" s="678"/>
      <c r="E161" s="678"/>
    </row>
    <row r="162" spans="1:5">
      <c r="A162" s="678"/>
      <c r="B162" s="678"/>
      <c r="C162" s="678"/>
      <c r="D162" s="678"/>
      <c r="E162" s="678"/>
    </row>
    <row r="163" spans="1:5">
      <c r="A163" s="678"/>
      <c r="B163" s="678"/>
      <c r="C163" s="678"/>
      <c r="D163" s="678"/>
      <c r="E163" s="678"/>
    </row>
    <row r="164" spans="1:5">
      <c r="A164" s="678"/>
      <c r="B164" s="678"/>
      <c r="C164" s="678"/>
      <c r="D164" s="678"/>
      <c r="E164" s="678"/>
    </row>
    <row r="165" spans="1:5">
      <c r="A165" s="678"/>
      <c r="B165" s="678"/>
      <c r="C165" s="678"/>
      <c r="D165" s="678"/>
      <c r="E165" s="678"/>
    </row>
    <row r="166" spans="1:5">
      <c r="A166" s="678"/>
      <c r="B166" s="678"/>
      <c r="C166" s="678"/>
      <c r="D166" s="678"/>
      <c r="E166" s="678"/>
    </row>
    <row r="167" spans="1:5">
      <c r="A167" s="678"/>
      <c r="B167" s="678"/>
      <c r="C167" s="678"/>
      <c r="D167" s="678"/>
      <c r="E167" s="678"/>
    </row>
    <row r="168" spans="1:5">
      <c r="A168" s="678"/>
      <c r="B168" s="678"/>
      <c r="C168" s="678"/>
      <c r="D168" s="678"/>
      <c r="E168" s="678"/>
    </row>
    <row r="169" spans="1:5">
      <c r="A169" s="678"/>
      <c r="B169" s="678"/>
      <c r="C169" s="678"/>
      <c r="D169" s="678"/>
      <c r="E169" s="678"/>
    </row>
    <row r="170" spans="1:5">
      <c r="A170" s="678"/>
      <c r="B170" s="678"/>
      <c r="C170" s="678"/>
      <c r="D170" s="678"/>
      <c r="E170" s="678"/>
    </row>
    <row r="171" spans="1:5">
      <c r="A171" s="678"/>
      <c r="B171" s="678"/>
      <c r="C171" s="678"/>
      <c r="D171" s="678"/>
      <c r="E171" s="678"/>
    </row>
    <row r="172" spans="1:5">
      <c r="A172" s="678"/>
      <c r="B172" s="678"/>
      <c r="C172" s="678"/>
      <c r="D172" s="678"/>
      <c r="E172" s="678"/>
    </row>
    <row r="173" spans="1:5">
      <c r="A173" s="678"/>
      <c r="B173" s="678"/>
      <c r="C173" s="678"/>
      <c r="D173" s="678"/>
      <c r="E173" s="678"/>
    </row>
    <row r="174" spans="1:5">
      <c r="A174" s="678"/>
      <c r="B174" s="678"/>
      <c r="C174" s="678"/>
      <c r="D174" s="678"/>
      <c r="E174" s="678"/>
    </row>
    <row r="175" spans="1:5">
      <c r="A175" s="678"/>
      <c r="B175" s="678"/>
      <c r="C175" s="678"/>
      <c r="D175" s="678"/>
      <c r="E175" s="678"/>
    </row>
    <row r="176" spans="1:5">
      <c r="A176" s="678"/>
      <c r="B176" s="678"/>
      <c r="C176" s="678"/>
      <c r="D176" s="678"/>
      <c r="E176" s="678"/>
    </row>
    <row r="177" spans="1:5">
      <c r="A177" s="678"/>
      <c r="B177" s="678"/>
      <c r="C177" s="678"/>
      <c r="D177" s="678"/>
      <c r="E177" s="678"/>
    </row>
    <row r="178" spans="1:5">
      <c r="A178" s="678"/>
      <c r="B178" s="678"/>
      <c r="C178" s="678"/>
      <c r="D178" s="678"/>
      <c r="E178" s="678"/>
    </row>
    <row r="179" spans="1:5">
      <c r="A179" s="678"/>
      <c r="B179" s="678"/>
      <c r="C179" s="678"/>
      <c r="D179" s="678"/>
      <c r="E179" s="678"/>
    </row>
    <row r="180" spans="1:5">
      <c r="A180" s="678"/>
      <c r="B180" s="678"/>
      <c r="C180" s="678"/>
      <c r="D180" s="678"/>
      <c r="E180" s="678"/>
    </row>
    <row r="181" spans="1:5">
      <c r="A181" s="678"/>
      <c r="B181" s="678"/>
      <c r="C181" s="678"/>
      <c r="D181" s="678"/>
      <c r="E181" s="678"/>
    </row>
    <row r="182" spans="1:5">
      <c r="A182" s="678"/>
      <c r="B182" s="678"/>
      <c r="C182" s="678"/>
      <c r="D182" s="678"/>
      <c r="E182" s="678"/>
    </row>
    <row r="183" spans="1:5">
      <c r="A183" s="678"/>
      <c r="B183" s="678"/>
      <c r="C183" s="678"/>
      <c r="D183" s="678"/>
      <c r="E183" s="678"/>
    </row>
    <row r="184" spans="1:5">
      <c r="A184" s="678"/>
      <c r="B184" s="678"/>
      <c r="C184" s="678"/>
      <c r="D184" s="678"/>
      <c r="E184" s="678"/>
    </row>
    <row r="185" spans="1:5">
      <c r="A185" s="678"/>
      <c r="B185" s="678"/>
      <c r="C185" s="678"/>
      <c r="D185" s="678"/>
      <c r="E185" s="678"/>
    </row>
    <row r="186" spans="1:5">
      <c r="A186" s="678"/>
      <c r="B186" s="678"/>
      <c r="C186" s="678"/>
      <c r="D186" s="678"/>
      <c r="E186" s="678"/>
    </row>
    <row r="187" spans="1:5">
      <c r="A187" s="678"/>
      <c r="B187" s="678"/>
      <c r="C187" s="678"/>
      <c r="D187" s="678"/>
      <c r="E187" s="678"/>
    </row>
    <row r="188" spans="1:5">
      <c r="A188" s="678"/>
      <c r="B188" s="678"/>
      <c r="C188" s="678"/>
      <c r="D188" s="678"/>
      <c r="E188" s="678"/>
    </row>
    <row r="189" spans="1:5">
      <c r="A189" s="678"/>
      <c r="B189" s="678"/>
      <c r="C189" s="678"/>
      <c r="D189" s="678"/>
      <c r="E189" s="678"/>
    </row>
    <row r="190" spans="1:5">
      <c r="A190" s="678"/>
      <c r="B190" s="678"/>
      <c r="C190" s="678"/>
      <c r="D190" s="678"/>
      <c r="E190" s="678"/>
    </row>
    <row r="191" spans="1:5">
      <c r="A191" s="678"/>
      <c r="B191" s="678"/>
      <c r="C191" s="678"/>
      <c r="D191" s="678"/>
      <c r="E191" s="678"/>
    </row>
    <row r="192" spans="1:5">
      <c r="A192" s="678"/>
      <c r="B192" s="678"/>
      <c r="C192" s="678"/>
      <c r="D192" s="678"/>
      <c r="E192" s="678"/>
    </row>
    <row r="193" spans="1:5">
      <c r="A193" s="678"/>
      <c r="B193" s="678"/>
      <c r="C193" s="678"/>
      <c r="D193" s="678"/>
      <c r="E193" s="678"/>
    </row>
    <row r="194" spans="1:5">
      <c r="A194" s="678"/>
      <c r="B194" s="678"/>
      <c r="C194" s="678"/>
      <c r="D194" s="678"/>
      <c r="E194" s="678"/>
    </row>
    <row r="195" spans="1:5">
      <c r="A195" s="678"/>
      <c r="B195" s="678"/>
      <c r="C195" s="678"/>
      <c r="D195" s="678"/>
      <c r="E195" s="678"/>
    </row>
    <row r="196" spans="1:5">
      <c r="A196" s="678"/>
      <c r="B196" s="678"/>
      <c r="C196" s="678"/>
      <c r="D196" s="678"/>
      <c r="E196" s="678"/>
    </row>
    <row r="197" spans="1:5">
      <c r="A197" s="678"/>
      <c r="B197" s="678"/>
      <c r="C197" s="678"/>
      <c r="D197" s="678"/>
      <c r="E197" s="678"/>
    </row>
    <row r="198" spans="1:5">
      <c r="A198" s="678"/>
      <c r="B198" s="678"/>
      <c r="C198" s="678"/>
      <c r="D198" s="678"/>
      <c r="E198" s="678"/>
    </row>
    <row r="199" spans="1:5">
      <c r="A199" s="678"/>
      <c r="B199" s="678"/>
      <c r="C199" s="678"/>
      <c r="D199" s="678"/>
      <c r="E199" s="678"/>
    </row>
    <row r="200" spans="1:5">
      <c r="A200" s="678"/>
      <c r="B200" s="678"/>
      <c r="C200" s="678"/>
      <c r="D200" s="678"/>
      <c r="E200" s="678"/>
    </row>
    <row r="201" spans="1:5">
      <c r="A201" s="678"/>
      <c r="B201" s="678"/>
      <c r="C201" s="678"/>
      <c r="D201" s="678"/>
      <c r="E201" s="678"/>
    </row>
    <row r="202" spans="1:5">
      <c r="A202" s="678"/>
      <c r="B202" s="678"/>
      <c r="C202" s="678"/>
      <c r="D202" s="678"/>
      <c r="E202" s="678"/>
    </row>
    <row r="203" spans="1:5">
      <c r="A203" s="678"/>
      <c r="B203" s="678"/>
      <c r="C203" s="678"/>
      <c r="D203" s="678"/>
      <c r="E203" s="678"/>
    </row>
    <row r="204" spans="1:5">
      <c r="A204" s="678"/>
      <c r="B204" s="678"/>
      <c r="C204" s="678"/>
      <c r="D204" s="678"/>
      <c r="E204" s="678"/>
    </row>
    <row r="205" spans="1:5">
      <c r="A205" s="678"/>
      <c r="B205" s="678"/>
      <c r="C205" s="678"/>
      <c r="D205" s="678"/>
      <c r="E205" s="678"/>
    </row>
    <row r="206" spans="1:5">
      <c r="A206" s="678"/>
      <c r="B206" s="678"/>
      <c r="C206" s="678"/>
      <c r="D206" s="678"/>
      <c r="E206" s="678"/>
    </row>
    <row r="207" spans="1:5">
      <c r="A207" s="678"/>
      <c r="B207" s="678"/>
      <c r="C207" s="678"/>
      <c r="D207" s="678"/>
      <c r="E207" s="678"/>
    </row>
    <row r="208" spans="1:5" ht="61.9" customHeight="1" thickBot="1">
      <c r="A208" s="678"/>
      <c r="B208" s="678"/>
      <c r="C208" s="678"/>
      <c r="D208" s="678"/>
      <c r="E208" s="678"/>
    </row>
    <row r="209" spans="1:5" ht="18">
      <c r="A209" s="656" t="s">
        <v>103</v>
      </c>
      <c r="B209" s="657"/>
      <c r="C209" s="657"/>
      <c r="D209" s="657"/>
      <c r="E209" s="658"/>
    </row>
    <row r="210" spans="1:5">
      <c r="A210" s="659" t="s">
        <v>284</v>
      </c>
      <c r="B210" s="660"/>
      <c r="C210" s="660"/>
      <c r="D210" s="660"/>
      <c r="E210" s="661"/>
    </row>
    <row r="211" spans="1:5">
      <c r="A211" s="662"/>
      <c r="B211" s="663"/>
      <c r="C211" s="663"/>
      <c r="D211" s="663"/>
      <c r="E211" s="664"/>
    </row>
    <row r="212" spans="1:5" ht="18">
      <c r="A212" s="665" t="s">
        <v>373</v>
      </c>
      <c r="B212" s="666"/>
      <c r="C212" s="666"/>
      <c r="D212" s="666"/>
      <c r="E212" s="667"/>
    </row>
    <row r="213" spans="1:5">
      <c r="A213" s="668" t="s">
        <v>104</v>
      </c>
      <c r="B213" s="669"/>
      <c r="C213" s="669"/>
      <c r="D213" s="669"/>
      <c r="E213" s="670"/>
    </row>
    <row r="214" spans="1:5">
      <c r="A214" s="668" t="s">
        <v>233</v>
      </c>
      <c r="B214" s="669"/>
      <c r="C214" s="669"/>
      <c r="D214" s="669"/>
      <c r="E214" s="670"/>
    </row>
    <row r="215" spans="1:5" ht="46.9" customHeight="1">
      <c r="A215" s="674" t="s">
        <v>376</v>
      </c>
      <c r="B215" s="682"/>
      <c r="C215" s="682"/>
      <c r="D215" s="682"/>
      <c r="E215" s="683"/>
    </row>
    <row r="216" spans="1:5">
      <c r="A216" s="677"/>
      <c r="B216" s="677"/>
      <c r="C216" s="677"/>
      <c r="D216" s="677"/>
      <c r="E216" s="677"/>
    </row>
    <row r="217" spans="1:5">
      <c r="A217" s="678"/>
      <c r="B217" s="678"/>
      <c r="C217" s="678"/>
      <c r="D217" s="678"/>
      <c r="E217" s="678"/>
    </row>
    <row r="218" spans="1:5">
      <c r="A218" s="678"/>
      <c r="B218" s="678"/>
      <c r="C218" s="678"/>
      <c r="D218" s="678"/>
      <c r="E218" s="678"/>
    </row>
    <row r="219" spans="1:5">
      <c r="A219" s="678"/>
      <c r="B219" s="678"/>
      <c r="C219" s="678"/>
      <c r="D219" s="678"/>
      <c r="E219" s="678"/>
    </row>
    <row r="220" spans="1:5">
      <c r="A220" s="678"/>
      <c r="B220" s="678"/>
      <c r="C220" s="678"/>
      <c r="D220" s="678"/>
      <c r="E220" s="678"/>
    </row>
    <row r="221" spans="1:5">
      <c r="A221" s="678"/>
      <c r="B221" s="678"/>
      <c r="C221" s="678"/>
      <c r="D221" s="678"/>
      <c r="E221" s="678"/>
    </row>
    <row r="222" spans="1:5">
      <c r="A222" s="678"/>
      <c r="B222" s="678"/>
      <c r="C222" s="678"/>
      <c r="D222" s="678"/>
      <c r="E222" s="678"/>
    </row>
    <row r="223" spans="1:5">
      <c r="A223" s="678"/>
      <c r="B223" s="678"/>
      <c r="C223" s="678"/>
      <c r="D223" s="678"/>
      <c r="E223" s="678"/>
    </row>
    <row r="224" spans="1:5">
      <c r="A224" s="678"/>
      <c r="B224" s="678"/>
      <c r="C224" s="678"/>
      <c r="D224" s="678"/>
      <c r="E224" s="678"/>
    </row>
    <row r="225" spans="1:5">
      <c r="A225" s="678"/>
      <c r="B225" s="678"/>
      <c r="C225" s="678"/>
      <c r="D225" s="678"/>
      <c r="E225" s="678"/>
    </row>
    <row r="226" spans="1:5">
      <c r="A226" s="678"/>
      <c r="B226" s="678"/>
      <c r="C226" s="678"/>
      <c r="D226" s="678"/>
      <c r="E226" s="678"/>
    </row>
    <row r="227" spans="1:5">
      <c r="A227" s="678"/>
      <c r="B227" s="678"/>
      <c r="C227" s="678"/>
      <c r="D227" s="678"/>
      <c r="E227" s="678"/>
    </row>
    <row r="228" spans="1:5">
      <c r="A228" s="678"/>
      <c r="B228" s="678"/>
      <c r="C228" s="678"/>
      <c r="D228" s="678"/>
      <c r="E228" s="678"/>
    </row>
    <row r="229" spans="1:5">
      <c r="A229" s="678"/>
      <c r="B229" s="678"/>
      <c r="C229" s="678"/>
      <c r="D229" s="678"/>
      <c r="E229" s="678"/>
    </row>
    <row r="230" spans="1:5">
      <c r="A230" s="678"/>
      <c r="B230" s="678"/>
      <c r="C230" s="678"/>
      <c r="D230" s="678"/>
      <c r="E230" s="678"/>
    </row>
    <row r="231" spans="1:5">
      <c r="A231" s="678"/>
      <c r="B231" s="678"/>
      <c r="C231" s="678"/>
      <c r="D231" s="678"/>
      <c r="E231" s="678"/>
    </row>
    <row r="232" spans="1:5">
      <c r="A232" s="678"/>
      <c r="B232" s="678"/>
      <c r="C232" s="678"/>
      <c r="D232" s="678"/>
      <c r="E232" s="678"/>
    </row>
    <row r="233" spans="1:5">
      <c r="A233" s="678"/>
      <c r="B233" s="678"/>
      <c r="C233" s="678"/>
      <c r="D233" s="678"/>
      <c r="E233" s="678"/>
    </row>
    <row r="234" spans="1:5">
      <c r="A234" s="678"/>
      <c r="B234" s="678"/>
      <c r="C234" s="678"/>
      <c r="D234" s="678"/>
      <c r="E234" s="678"/>
    </row>
    <row r="235" spans="1:5">
      <c r="A235" s="678"/>
      <c r="B235" s="678"/>
      <c r="C235" s="678"/>
      <c r="D235" s="678"/>
      <c r="E235" s="678"/>
    </row>
    <row r="236" spans="1:5">
      <c r="A236" s="678"/>
      <c r="B236" s="678"/>
      <c r="C236" s="678"/>
      <c r="D236" s="678"/>
      <c r="E236" s="678"/>
    </row>
    <row r="237" spans="1:5">
      <c r="A237" s="678"/>
      <c r="B237" s="678"/>
      <c r="C237" s="678"/>
      <c r="D237" s="678"/>
      <c r="E237" s="678"/>
    </row>
    <row r="238" spans="1:5">
      <c r="A238" s="678"/>
      <c r="B238" s="678"/>
      <c r="C238" s="678"/>
      <c r="D238" s="678"/>
      <c r="E238" s="678"/>
    </row>
    <row r="239" spans="1:5">
      <c r="A239" s="678"/>
      <c r="B239" s="678"/>
      <c r="C239" s="678"/>
      <c r="D239" s="678"/>
      <c r="E239" s="678"/>
    </row>
    <row r="240" spans="1:5">
      <c r="A240" s="678"/>
      <c r="B240" s="678"/>
      <c r="C240" s="678"/>
      <c r="D240" s="678"/>
      <c r="E240" s="678"/>
    </row>
    <row r="241" spans="1:5">
      <c r="A241" s="678"/>
      <c r="B241" s="678"/>
      <c r="C241" s="678"/>
      <c r="D241" s="678"/>
      <c r="E241" s="678"/>
    </row>
    <row r="242" spans="1:5">
      <c r="A242" s="678"/>
      <c r="B242" s="678"/>
      <c r="C242" s="678"/>
      <c r="D242" s="678"/>
      <c r="E242" s="678"/>
    </row>
    <row r="243" spans="1:5">
      <c r="A243" s="678"/>
      <c r="B243" s="678"/>
      <c r="C243" s="678"/>
      <c r="D243" s="678"/>
      <c r="E243" s="678"/>
    </row>
    <row r="244" spans="1:5">
      <c r="A244" s="678"/>
      <c r="B244" s="678"/>
      <c r="C244" s="678"/>
      <c r="D244" s="678"/>
      <c r="E244" s="678"/>
    </row>
    <row r="245" spans="1:5">
      <c r="A245" s="678"/>
      <c r="B245" s="678"/>
      <c r="C245" s="678"/>
      <c r="D245" s="678"/>
      <c r="E245" s="678"/>
    </row>
    <row r="246" spans="1:5">
      <c r="A246" s="678"/>
      <c r="B246" s="678"/>
      <c r="C246" s="678"/>
      <c r="D246" s="678"/>
      <c r="E246" s="678"/>
    </row>
    <row r="247" spans="1:5">
      <c r="A247" s="678"/>
      <c r="B247" s="678"/>
      <c r="C247" s="678"/>
      <c r="D247" s="678"/>
      <c r="E247" s="678"/>
    </row>
    <row r="248" spans="1:5">
      <c r="A248" s="678"/>
      <c r="B248" s="678"/>
      <c r="C248" s="678"/>
      <c r="D248" s="678"/>
      <c r="E248" s="678"/>
    </row>
    <row r="249" spans="1:5">
      <c r="A249" s="678"/>
      <c r="B249" s="678"/>
      <c r="C249" s="678"/>
      <c r="D249" s="678"/>
      <c r="E249" s="678"/>
    </row>
    <row r="250" spans="1:5">
      <c r="A250" s="678"/>
      <c r="B250" s="678"/>
      <c r="C250" s="678"/>
      <c r="D250" s="678"/>
      <c r="E250" s="678"/>
    </row>
    <row r="251" spans="1:5">
      <c r="A251" s="678"/>
      <c r="B251" s="678"/>
      <c r="C251" s="678"/>
      <c r="D251" s="678"/>
      <c r="E251" s="678"/>
    </row>
    <row r="252" spans="1:5">
      <c r="A252" s="678"/>
      <c r="B252" s="678"/>
      <c r="C252" s="678"/>
      <c r="D252" s="678"/>
      <c r="E252" s="678"/>
    </row>
    <row r="253" spans="1:5">
      <c r="A253" s="678"/>
      <c r="B253" s="678"/>
      <c r="C253" s="678"/>
      <c r="D253" s="678"/>
      <c r="E253" s="678"/>
    </row>
    <row r="254" spans="1:5">
      <c r="A254" s="678"/>
      <c r="B254" s="678"/>
      <c r="C254" s="678"/>
      <c r="D254" s="678"/>
      <c r="E254" s="678"/>
    </row>
    <row r="255" spans="1:5">
      <c r="A255" s="678"/>
      <c r="B255" s="678"/>
      <c r="C255" s="678"/>
      <c r="D255" s="678"/>
      <c r="E255" s="678"/>
    </row>
    <row r="256" spans="1:5">
      <c r="A256" s="678"/>
      <c r="B256" s="678"/>
      <c r="C256" s="678"/>
      <c r="D256" s="678"/>
      <c r="E256" s="678"/>
    </row>
    <row r="257" spans="1:5">
      <c r="A257" s="678"/>
      <c r="B257" s="678"/>
      <c r="C257" s="678"/>
      <c r="D257" s="678"/>
      <c r="E257" s="678"/>
    </row>
    <row r="258" spans="1:5">
      <c r="A258" s="678"/>
      <c r="B258" s="678"/>
      <c r="C258" s="678"/>
      <c r="D258" s="678"/>
      <c r="E258" s="678"/>
    </row>
    <row r="259" spans="1:5">
      <c r="A259" s="678"/>
      <c r="B259" s="678"/>
      <c r="C259" s="678"/>
      <c r="D259" s="678"/>
      <c r="E259" s="678"/>
    </row>
    <row r="260" spans="1:5">
      <c r="A260" s="678"/>
      <c r="B260" s="678"/>
      <c r="C260" s="678"/>
      <c r="D260" s="678"/>
      <c r="E260" s="678"/>
    </row>
    <row r="261" spans="1:5">
      <c r="A261" s="678"/>
      <c r="B261" s="678"/>
      <c r="C261" s="678"/>
      <c r="D261" s="678"/>
      <c r="E261" s="678"/>
    </row>
    <row r="262" spans="1:5">
      <c r="A262" s="678"/>
      <c r="B262" s="678"/>
      <c r="C262" s="678"/>
      <c r="D262" s="678"/>
      <c r="E262" s="678"/>
    </row>
    <row r="263" spans="1:5">
      <c r="A263" s="678"/>
      <c r="B263" s="678"/>
      <c r="C263" s="678"/>
      <c r="D263" s="678"/>
      <c r="E263" s="678"/>
    </row>
    <row r="264" spans="1:5">
      <c r="A264" s="678"/>
      <c r="B264" s="678"/>
      <c r="C264" s="678"/>
      <c r="D264" s="678"/>
      <c r="E264" s="678"/>
    </row>
    <row r="265" spans="1:5">
      <c r="A265" s="678"/>
      <c r="B265" s="678"/>
      <c r="C265" s="678"/>
      <c r="D265" s="678"/>
      <c r="E265" s="678"/>
    </row>
    <row r="266" spans="1:5">
      <c r="A266" s="678"/>
      <c r="B266" s="678"/>
      <c r="C266" s="678"/>
      <c r="D266" s="678"/>
      <c r="E266" s="678"/>
    </row>
    <row r="267" spans="1:5">
      <c r="A267" s="678"/>
      <c r="B267" s="678"/>
      <c r="C267" s="678"/>
      <c r="D267" s="678"/>
      <c r="E267" s="678"/>
    </row>
    <row r="268" spans="1:5">
      <c r="A268" s="678"/>
      <c r="B268" s="678"/>
      <c r="C268" s="678"/>
      <c r="D268" s="678"/>
      <c r="E268" s="678"/>
    </row>
    <row r="269" spans="1:5">
      <c r="A269" s="678"/>
      <c r="B269" s="678"/>
      <c r="C269" s="678"/>
      <c r="D269" s="678"/>
      <c r="E269" s="678"/>
    </row>
    <row r="270" spans="1:5">
      <c r="A270" s="678"/>
      <c r="B270" s="678"/>
      <c r="C270" s="678"/>
      <c r="D270" s="678"/>
      <c r="E270" s="678"/>
    </row>
    <row r="271" spans="1:5">
      <c r="A271" s="678"/>
      <c r="B271" s="678"/>
      <c r="C271" s="678"/>
      <c r="D271" s="678"/>
      <c r="E271" s="678"/>
    </row>
    <row r="272" spans="1:5">
      <c r="A272" s="678"/>
      <c r="B272" s="678"/>
      <c r="C272" s="678"/>
      <c r="D272" s="678"/>
      <c r="E272" s="678"/>
    </row>
    <row r="273" spans="1:5">
      <c r="A273" s="678"/>
      <c r="B273" s="678"/>
      <c r="C273" s="678"/>
      <c r="D273" s="678"/>
      <c r="E273" s="678"/>
    </row>
    <row r="274" spans="1:5" ht="1.9" customHeight="1">
      <c r="A274" s="678"/>
      <c r="B274" s="678"/>
      <c r="C274" s="678"/>
      <c r="D274" s="678"/>
      <c r="E274" s="678"/>
    </row>
    <row r="275" spans="1:5">
      <c r="A275" s="678"/>
      <c r="B275" s="678"/>
      <c r="C275" s="678"/>
      <c r="D275" s="678"/>
      <c r="E275" s="678"/>
    </row>
    <row r="276" spans="1:5">
      <c r="A276" s="678"/>
      <c r="B276" s="678"/>
      <c r="C276" s="678"/>
      <c r="D276" s="678"/>
      <c r="E276" s="678"/>
    </row>
    <row r="277" spans="1:5" ht="80.45" customHeight="1" thickBot="1">
      <c r="A277" s="678"/>
      <c r="B277" s="678"/>
      <c r="C277" s="678"/>
      <c r="D277" s="678"/>
      <c r="E277" s="678"/>
    </row>
    <row r="278" spans="1:5" ht="18">
      <c r="A278" s="656" t="s">
        <v>103</v>
      </c>
      <c r="B278" s="657"/>
      <c r="C278" s="657"/>
      <c r="D278" s="657"/>
      <c r="E278" s="658"/>
    </row>
    <row r="279" spans="1:5">
      <c r="A279" s="659" t="s">
        <v>284</v>
      </c>
      <c r="B279" s="660"/>
      <c r="C279" s="660"/>
      <c r="D279" s="660"/>
      <c r="E279" s="661"/>
    </row>
    <row r="280" spans="1:5">
      <c r="A280" s="662"/>
      <c r="B280" s="663"/>
      <c r="C280" s="663"/>
      <c r="D280" s="663"/>
      <c r="E280" s="664"/>
    </row>
    <row r="281" spans="1:5" ht="18">
      <c r="A281" s="665" t="s">
        <v>375</v>
      </c>
      <c r="B281" s="666"/>
      <c r="C281" s="666"/>
      <c r="D281" s="666"/>
      <c r="E281" s="667"/>
    </row>
    <row r="282" spans="1:5">
      <c r="A282" s="668" t="s">
        <v>104</v>
      </c>
      <c r="B282" s="669"/>
      <c r="C282" s="669"/>
      <c r="D282" s="669"/>
      <c r="E282" s="670"/>
    </row>
    <row r="283" spans="1:5">
      <c r="A283" s="668" t="s">
        <v>187</v>
      </c>
      <c r="B283" s="669"/>
      <c r="C283" s="669"/>
      <c r="D283" s="669"/>
      <c r="E283" s="670"/>
    </row>
    <row r="284" spans="1:5" ht="46.9" customHeight="1">
      <c r="A284" s="674" t="s">
        <v>377</v>
      </c>
      <c r="B284" s="682"/>
      <c r="C284" s="682"/>
      <c r="D284" s="682"/>
      <c r="E284" s="683"/>
    </row>
    <row r="285" spans="1:5">
      <c r="A285" s="677"/>
      <c r="B285" s="677"/>
      <c r="C285" s="677"/>
      <c r="D285" s="677"/>
      <c r="E285" s="677"/>
    </row>
    <row r="286" spans="1:5">
      <c r="A286" s="678"/>
      <c r="B286" s="678"/>
      <c r="C286" s="678"/>
      <c r="D286" s="678"/>
      <c r="E286" s="678"/>
    </row>
    <row r="287" spans="1:5">
      <c r="A287" s="678"/>
      <c r="B287" s="678"/>
      <c r="C287" s="678"/>
      <c r="D287" s="678"/>
      <c r="E287" s="678"/>
    </row>
    <row r="288" spans="1:5">
      <c r="A288" s="678"/>
      <c r="B288" s="678"/>
      <c r="C288" s="678"/>
      <c r="D288" s="678"/>
      <c r="E288" s="678"/>
    </row>
    <row r="289" spans="1:5">
      <c r="A289" s="678"/>
      <c r="B289" s="678"/>
      <c r="C289" s="678"/>
      <c r="D289" s="678"/>
      <c r="E289" s="678"/>
    </row>
    <row r="290" spans="1:5">
      <c r="A290" s="678"/>
      <c r="B290" s="678"/>
      <c r="C290" s="678"/>
      <c r="D290" s="678"/>
      <c r="E290" s="678"/>
    </row>
    <row r="291" spans="1:5">
      <c r="A291" s="678"/>
      <c r="B291" s="678"/>
      <c r="C291" s="678"/>
      <c r="D291" s="678"/>
      <c r="E291" s="678"/>
    </row>
    <row r="292" spans="1:5">
      <c r="A292" s="678"/>
      <c r="B292" s="678"/>
      <c r="C292" s="678"/>
      <c r="D292" s="678"/>
      <c r="E292" s="678"/>
    </row>
    <row r="293" spans="1:5">
      <c r="A293" s="678"/>
      <c r="B293" s="678"/>
      <c r="C293" s="678"/>
      <c r="D293" s="678"/>
      <c r="E293" s="678"/>
    </row>
    <row r="294" spans="1:5">
      <c r="A294" s="678"/>
      <c r="B294" s="678"/>
      <c r="C294" s="678"/>
      <c r="D294" s="678"/>
      <c r="E294" s="678"/>
    </row>
    <row r="295" spans="1:5">
      <c r="A295" s="678"/>
      <c r="B295" s="678"/>
      <c r="C295" s="678"/>
      <c r="D295" s="678"/>
      <c r="E295" s="678"/>
    </row>
    <row r="296" spans="1:5">
      <c r="A296" s="678"/>
      <c r="B296" s="678"/>
      <c r="C296" s="678"/>
      <c r="D296" s="678"/>
      <c r="E296" s="678"/>
    </row>
    <row r="297" spans="1:5">
      <c r="A297" s="678"/>
      <c r="B297" s="678"/>
      <c r="C297" s="678"/>
      <c r="D297" s="678"/>
      <c r="E297" s="678"/>
    </row>
    <row r="298" spans="1:5">
      <c r="A298" s="678"/>
      <c r="B298" s="678"/>
      <c r="C298" s="678"/>
      <c r="D298" s="678"/>
      <c r="E298" s="678"/>
    </row>
    <row r="299" spans="1:5">
      <c r="A299" s="678"/>
      <c r="B299" s="678"/>
      <c r="C299" s="678"/>
      <c r="D299" s="678"/>
      <c r="E299" s="678"/>
    </row>
    <row r="300" spans="1:5">
      <c r="A300" s="678"/>
      <c r="B300" s="678"/>
      <c r="C300" s="678"/>
      <c r="D300" s="678"/>
      <c r="E300" s="678"/>
    </row>
    <row r="301" spans="1:5">
      <c r="A301" s="678"/>
      <c r="B301" s="678"/>
      <c r="C301" s="678"/>
      <c r="D301" s="678"/>
      <c r="E301" s="678"/>
    </row>
    <row r="302" spans="1:5">
      <c r="A302" s="678"/>
      <c r="B302" s="678"/>
      <c r="C302" s="678"/>
      <c r="D302" s="678"/>
      <c r="E302" s="678"/>
    </row>
    <row r="303" spans="1:5">
      <c r="A303" s="678"/>
      <c r="B303" s="678"/>
      <c r="C303" s="678"/>
      <c r="D303" s="678"/>
      <c r="E303" s="678"/>
    </row>
    <row r="304" spans="1:5">
      <c r="A304" s="678"/>
      <c r="B304" s="678"/>
      <c r="C304" s="678"/>
      <c r="D304" s="678"/>
      <c r="E304" s="678"/>
    </row>
    <row r="305" spans="1:5">
      <c r="A305" s="678"/>
      <c r="B305" s="678"/>
      <c r="C305" s="678"/>
      <c r="D305" s="678"/>
      <c r="E305" s="678"/>
    </row>
    <row r="306" spans="1:5">
      <c r="A306" s="678"/>
      <c r="B306" s="678"/>
      <c r="C306" s="678"/>
      <c r="D306" s="678"/>
      <c r="E306" s="678"/>
    </row>
    <row r="307" spans="1:5">
      <c r="A307" s="678"/>
      <c r="B307" s="678"/>
      <c r="C307" s="678"/>
      <c r="D307" s="678"/>
      <c r="E307" s="678"/>
    </row>
    <row r="308" spans="1:5">
      <c r="A308" s="678"/>
      <c r="B308" s="678"/>
      <c r="C308" s="678"/>
      <c r="D308" s="678"/>
      <c r="E308" s="678"/>
    </row>
    <row r="309" spans="1:5">
      <c r="A309" s="678"/>
      <c r="B309" s="678"/>
      <c r="C309" s="678"/>
      <c r="D309" s="678"/>
      <c r="E309" s="678"/>
    </row>
    <row r="310" spans="1:5">
      <c r="A310" s="678"/>
      <c r="B310" s="678"/>
      <c r="C310" s="678"/>
      <c r="D310" s="678"/>
      <c r="E310" s="678"/>
    </row>
    <row r="311" spans="1:5">
      <c r="A311" s="678"/>
      <c r="B311" s="678"/>
      <c r="C311" s="678"/>
      <c r="D311" s="678"/>
      <c r="E311" s="678"/>
    </row>
    <row r="312" spans="1:5">
      <c r="A312" s="678"/>
      <c r="B312" s="678"/>
      <c r="C312" s="678"/>
      <c r="D312" s="678"/>
      <c r="E312" s="678"/>
    </row>
    <row r="313" spans="1:5">
      <c r="A313" s="678"/>
      <c r="B313" s="678"/>
      <c r="C313" s="678"/>
      <c r="D313" s="678"/>
      <c r="E313" s="678"/>
    </row>
    <row r="314" spans="1:5">
      <c r="A314" s="678"/>
      <c r="B314" s="678"/>
      <c r="C314" s="678"/>
      <c r="D314" s="678"/>
      <c r="E314" s="678"/>
    </row>
    <row r="315" spans="1:5">
      <c r="A315" s="678"/>
      <c r="B315" s="678"/>
      <c r="C315" s="678"/>
      <c r="D315" s="678"/>
      <c r="E315" s="678"/>
    </row>
    <row r="316" spans="1:5">
      <c r="A316" s="678"/>
      <c r="B316" s="678"/>
      <c r="C316" s="678"/>
      <c r="D316" s="678"/>
      <c r="E316" s="678"/>
    </row>
    <row r="317" spans="1:5">
      <c r="A317" s="678"/>
      <c r="B317" s="678"/>
      <c r="C317" s="678"/>
      <c r="D317" s="678"/>
      <c r="E317" s="678"/>
    </row>
    <row r="318" spans="1:5">
      <c r="A318" s="678"/>
      <c r="B318" s="678"/>
      <c r="C318" s="678"/>
      <c r="D318" s="678"/>
      <c r="E318" s="678"/>
    </row>
    <row r="319" spans="1:5">
      <c r="A319" s="678"/>
      <c r="B319" s="678"/>
      <c r="C319" s="678"/>
      <c r="D319" s="678"/>
      <c r="E319" s="678"/>
    </row>
    <row r="320" spans="1:5">
      <c r="A320" s="678"/>
      <c r="B320" s="678"/>
      <c r="C320" s="678"/>
      <c r="D320" s="678"/>
      <c r="E320" s="678"/>
    </row>
    <row r="321" spans="1:5">
      <c r="A321" s="678"/>
      <c r="B321" s="678"/>
      <c r="C321" s="678"/>
      <c r="D321" s="678"/>
      <c r="E321" s="678"/>
    </row>
    <row r="322" spans="1:5">
      <c r="A322" s="678"/>
      <c r="B322" s="678"/>
      <c r="C322" s="678"/>
      <c r="D322" s="678"/>
      <c r="E322" s="678"/>
    </row>
    <row r="323" spans="1:5">
      <c r="A323" s="678"/>
      <c r="B323" s="678"/>
      <c r="C323" s="678"/>
      <c r="D323" s="678"/>
      <c r="E323" s="678"/>
    </row>
    <row r="324" spans="1:5">
      <c r="A324" s="678"/>
      <c r="B324" s="678"/>
      <c r="C324" s="678"/>
      <c r="D324" s="678"/>
      <c r="E324" s="678"/>
    </row>
    <row r="325" spans="1:5">
      <c r="A325" s="678"/>
      <c r="B325" s="678"/>
      <c r="C325" s="678"/>
      <c r="D325" s="678"/>
      <c r="E325" s="678"/>
    </row>
    <row r="326" spans="1:5">
      <c r="A326" s="678"/>
      <c r="B326" s="678"/>
      <c r="C326" s="678"/>
      <c r="D326" s="678"/>
      <c r="E326" s="678"/>
    </row>
    <row r="327" spans="1:5">
      <c r="A327" s="678"/>
      <c r="B327" s="678"/>
      <c r="C327" s="678"/>
      <c r="D327" s="678"/>
      <c r="E327" s="678"/>
    </row>
    <row r="328" spans="1:5">
      <c r="A328" s="678"/>
      <c r="B328" s="678"/>
      <c r="C328" s="678"/>
      <c r="D328" s="678"/>
      <c r="E328" s="678"/>
    </row>
    <row r="329" spans="1:5">
      <c r="A329" s="678"/>
      <c r="B329" s="678"/>
      <c r="C329" s="678"/>
      <c r="D329" s="678"/>
      <c r="E329" s="678"/>
    </row>
    <row r="330" spans="1:5">
      <c r="A330" s="678"/>
      <c r="B330" s="678"/>
      <c r="C330" s="678"/>
      <c r="D330" s="678"/>
      <c r="E330" s="678"/>
    </row>
    <row r="331" spans="1:5">
      <c r="A331" s="678"/>
      <c r="B331" s="678"/>
      <c r="C331" s="678"/>
      <c r="D331" s="678"/>
      <c r="E331" s="678"/>
    </row>
    <row r="332" spans="1:5">
      <c r="A332" s="678"/>
      <c r="B332" s="678"/>
      <c r="C332" s="678"/>
      <c r="D332" s="678"/>
      <c r="E332" s="678"/>
    </row>
    <row r="333" spans="1:5">
      <c r="A333" s="678"/>
      <c r="B333" s="678"/>
      <c r="C333" s="678"/>
      <c r="D333" s="678"/>
      <c r="E333" s="678"/>
    </row>
    <row r="334" spans="1:5">
      <c r="A334" s="678"/>
      <c r="B334" s="678"/>
      <c r="C334" s="678"/>
      <c r="D334" s="678"/>
      <c r="E334" s="678"/>
    </row>
    <row r="335" spans="1:5">
      <c r="A335" s="678"/>
      <c r="B335" s="678"/>
      <c r="C335" s="678"/>
      <c r="D335" s="678"/>
      <c r="E335" s="678"/>
    </row>
    <row r="336" spans="1:5">
      <c r="A336" s="678"/>
      <c r="B336" s="678"/>
      <c r="C336" s="678"/>
      <c r="D336" s="678"/>
      <c r="E336" s="678"/>
    </row>
    <row r="337" spans="1:5">
      <c r="A337" s="678"/>
      <c r="B337" s="678"/>
      <c r="C337" s="678"/>
      <c r="D337" s="678"/>
      <c r="E337" s="678"/>
    </row>
    <row r="338" spans="1:5">
      <c r="A338" s="678"/>
      <c r="B338" s="678"/>
      <c r="C338" s="678"/>
      <c r="D338" s="678"/>
      <c r="E338" s="678"/>
    </row>
    <row r="339" spans="1:5">
      <c r="A339" s="678"/>
      <c r="B339" s="678"/>
      <c r="C339" s="678"/>
      <c r="D339" s="678"/>
      <c r="E339" s="678"/>
    </row>
    <row r="340" spans="1:5">
      <c r="A340" s="678"/>
      <c r="B340" s="678"/>
      <c r="C340" s="678"/>
      <c r="D340" s="678"/>
      <c r="E340" s="678"/>
    </row>
    <row r="341" spans="1:5">
      <c r="A341" s="678"/>
      <c r="B341" s="678"/>
      <c r="C341" s="678"/>
      <c r="D341" s="678"/>
      <c r="E341" s="678"/>
    </row>
    <row r="342" spans="1:5">
      <c r="A342" s="678"/>
      <c r="B342" s="678"/>
      <c r="C342" s="678"/>
      <c r="D342" s="678"/>
      <c r="E342" s="678"/>
    </row>
    <row r="343" spans="1:5">
      <c r="A343" s="678"/>
      <c r="B343" s="678"/>
      <c r="C343" s="678"/>
      <c r="D343" s="678"/>
      <c r="E343" s="678"/>
    </row>
    <row r="344" spans="1:5">
      <c r="A344" s="678"/>
      <c r="B344" s="678"/>
      <c r="C344" s="678"/>
      <c r="D344" s="678"/>
      <c r="E344" s="678"/>
    </row>
    <row r="345" spans="1:5">
      <c r="A345" s="678"/>
      <c r="B345" s="678"/>
      <c r="C345" s="678"/>
      <c r="D345" s="678"/>
      <c r="E345" s="678"/>
    </row>
    <row r="346" spans="1:5" ht="62.45" customHeight="1" thickBot="1">
      <c r="A346" s="678"/>
      <c r="B346" s="678"/>
      <c r="C346" s="678"/>
      <c r="D346" s="678"/>
      <c r="E346" s="678"/>
    </row>
    <row r="347" spans="1:5" ht="18">
      <c r="A347" s="656" t="s">
        <v>103</v>
      </c>
      <c r="B347" s="657"/>
      <c r="C347" s="657"/>
      <c r="D347" s="657"/>
      <c r="E347" s="658"/>
    </row>
    <row r="348" spans="1:5">
      <c r="A348" s="659" t="s">
        <v>284</v>
      </c>
      <c r="B348" s="660"/>
      <c r="C348" s="660"/>
      <c r="D348" s="660"/>
      <c r="E348" s="661"/>
    </row>
    <row r="349" spans="1:5">
      <c r="A349" s="662"/>
      <c r="B349" s="663"/>
      <c r="C349" s="663"/>
      <c r="D349" s="663"/>
      <c r="E349" s="664"/>
    </row>
    <row r="350" spans="1:5" ht="18">
      <c r="A350" s="665" t="s">
        <v>374</v>
      </c>
      <c r="B350" s="666"/>
      <c r="C350" s="666"/>
      <c r="D350" s="666"/>
      <c r="E350" s="667"/>
    </row>
    <row r="351" spans="1:5">
      <c r="A351" s="668" t="s">
        <v>104</v>
      </c>
      <c r="B351" s="669"/>
      <c r="C351" s="669"/>
      <c r="D351" s="669"/>
      <c r="E351" s="670"/>
    </row>
    <row r="352" spans="1:5">
      <c r="A352" s="668" t="s">
        <v>380</v>
      </c>
      <c r="B352" s="669"/>
      <c r="C352" s="669"/>
      <c r="D352" s="669"/>
      <c r="E352" s="670"/>
    </row>
    <row r="353" spans="1:5" ht="18" customHeight="1">
      <c r="A353" s="674" t="s">
        <v>379</v>
      </c>
      <c r="B353" s="682"/>
      <c r="C353" s="682"/>
      <c r="D353" s="682"/>
      <c r="E353" s="683"/>
    </row>
    <row r="354" spans="1:5">
      <c r="A354" s="677"/>
      <c r="B354" s="677"/>
      <c r="C354" s="677"/>
      <c r="D354" s="677"/>
      <c r="E354" s="677"/>
    </row>
    <row r="355" spans="1:5">
      <c r="A355" s="678"/>
      <c r="B355" s="678"/>
      <c r="C355" s="678"/>
      <c r="D355" s="678"/>
      <c r="E355" s="678"/>
    </row>
    <row r="356" spans="1:5">
      <c r="A356" s="678"/>
      <c r="B356" s="678"/>
      <c r="C356" s="678"/>
      <c r="D356" s="678"/>
      <c r="E356" s="678"/>
    </row>
    <row r="357" spans="1:5">
      <c r="A357" s="678"/>
      <c r="B357" s="678"/>
      <c r="C357" s="678"/>
      <c r="D357" s="678"/>
      <c r="E357" s="678"/>
    </row>
    <row r="358" spans="1:5">
      <c r="A358" s="678"/>
      <c r="B358" s="678"/>
      <c r="C358" s="678"/>
      <c r="D358" s="678"/>
      <c r="E358" s="678"/>
    </row>
    <row r="359" spans="1:5">
      <c r="A359" s="678"/>
      <c r="B359" s="678"/>
      <c r="C359" s="678"/>
      <c r="D359" s="678"/>
      <c r="E359" s="678"/>
    </row>
    <row r="360" spans="1:5">
      <c r="A360" s="678"/>
      <c r="B360" s="678"/>
      <c r="C360" s="678"/>
      <c r="D360" s="678"/>
      <c r="E360" s="678"/>
    </row>
    <row r="361" spans="1:5">
      <c r="A361" s="678"/>
      <c r="B361" s="678"/>
      <c r="C361" s="678"/>
      <c r="D361" s="678"/>
      <c r="E361" s="678"/>
    </row>
    <row r="362" spans="1:5">
      <c r="A362" s="678"/>
      <c r="B362" s="678"/>
      <c r="C362" s="678"/>
      <c r="D362" s="678"/>
      <c r="E362" s="678"/>
    </row>
    <row r="363" spans="1:5">
      <c r="A363" s="678"/>
      <c r="B363" s="678"/>
      <c r="C363" s="678"/>
      <c r="D363" s="678"/>
      <c r="E363" s="678"/>
    </row>
    <row r="364" spans="1:5">
      <c r="A364" s="678"/>
      <c r="B364" s="678"/>
      <c r="C364" s="678"/>
      <c r="D364" s="678"/>
      <c r="E364" s="678"/>
    </row>
    <row r="365" spans="1:5">
      <c r="A365" s="678"/>
      <c r="B365" s="678"/>
      <c r="C365" s="678"/>
      <c r="D365" s="678"/>
      <c r="E365" s="678"/>
    </row>
    <row r="366" spans="1:5">
      <c r="A366" s="678"/>
      <c r="B366" s="678"/>
      <c r="C366" s="678"/>
      <c r="D366" s="678"/>
      <c r="E366" s="678"/>
    </row>
    <row r="367" spans="1:5">
      <c r="A367" s="678"/>
      <c r="B367" s="678"/>
      <c r="C367" s="678"/>
      <c r="D367" s="678"/>
      <c r="E367" s="678"/>
    </row>
    <row r="368" spans="1:5">
      <c r="A368" s="678"/>
      <c r="B368" s="678"/>
      <c r="C368" s="678"/>
      <c r="D368" s="678"/>
      <c r="E368" s="678"/>
    </row>
    <row r="369" spans="1:5">
      <c r="A369" s="678"/>
      <c r="B369" s="678"/>
      <c r="C369" s="678"/>
      <c r="D369" s="678"/>
      <c r="E369" s="678"/>
    </row>
    <row r="370" spans="1:5">
      <c r="A370" s="678"/>
      <c r="B370" s="678"/>
      <c r="C370" s="678"/>
      <c r="D370" s="678"/>
      <c r="E370" s="678"/>
    </row>
    <row r="371" spans="1:5">
      <c r="A371" s="678"/>
      <c r="B371" s="678"/>
      <c r="C371" s="678"/>
      <c r="D371" s="678"/>
      <c r="E371" s="678"/>
    </row>
    <row r="372" spans="1:5">
      <c r="A372" s="678"/>
      <c r="B372" s="678"/>
      <c r="C372" s="678"/>
      <c r="D372" s="678"/>
      <c r="E372" s="678"/>
    </row>
    <row r="373" spans="1:5">
      <c r="A373" s="678"/>
      <c r="B373" s="678"/>
      <c r="C373" s="678"/>
      <c r="D373" s="678"/>
      <c r="E373" s="678"/>
    </row>
    <row r="374" spans="1:5">
      <c r="A374" s="678"/>
      <c r="B374" s="678"/>
      <c r="C374" s="678"/>
      <c r="D374" s="678"/>
      <c r="E374" s="678"/>
    </row>
    <row r="375" spans="1:5">
      <c r="A375" s="678"/>
      <c r="B375" s="678"/>
      <c r="C375" s="678"/>
      <c r="D375" s="678"/>
      <c r="E375" s="678"/>
    </row>
    <row r="376" spans="1:5">
      <c r="A376" s="678"/>
      <c r="B376" s="678"/>
      <c r="C376" s="678"/>
      <c r="D376" s="678"/>
      <c r="E376" s="678"/>
    </row>
    <row r="377" spans="1:5">
      <c r="A377" s="678"/>
      <c r="B377" s="678"/>
      <c r="C377" s="678"/>
      <c r="D377" s="678"/>
      <c r="E377" s="678"/>
    </row>
    <row r="378" spans="1:5">
      <c r="A378" s="678"/>
      <c r="B378" s="678"/>
      <c r="C378" s="678"/>
      <c r="D378" s="678"/>
      <c r="E378" s="678"/>
    </row>
    <row r="379" spans="1:5">
      <c r="A379" s="678"/>
      <c r="B379" s="678"/>
      <c r="C379" s="678"/>
      <c r="D379" s="678"/>
      <c r="E379" s="678"/>
    </row>
    <row r="380" spans="1:5">
      <c r="A380" s="678"/>
      <c r="B380" s="678"/>
      <c r="C380" s="678"/>
      <c r="D380" s="678"/>
      <c r="E380" s="678"/>
    </row>
    <row r="381" spans="1:5">
      <c r="A381" s="678"/>
      <c r="B381" s="678"/>
      <c r="C381" s="678"/>
      <c r="D381" s="678"/>
      <c r="E381" s="678"/>
    </row>
    <row r="382" spans="1:5">
      <c r="A382" s="678"/>
      <c r="B382" s="678"/>
      <c r="C382" s="678"/>
      <c r="D382" s="678"/>
      <c r="E382" s="678"/>
    </row>
    <row r="383" spans="1:5">
      <c r="A383" s="678"/>
      <c r="B383" s="678"/>
      <c r="C383" s="678"/>
      <c r="D383" s="678"/>
      <c r="E383" s="678"/>
    </row>
    <row r="384" spans="1:5">
      <c r="A384" s="678"/>
      <c r="B384" s="678"/>
      <c r="C384" s="678"/>
      <c r="D384" s="678"/>
      <c r="E384" s="678"/>
    </row>
    <row r="385" spans="1:5">
      <c r="A385" s="678"/>
      <c r="B385" s="678"/>
      <c r="C385" s="678"/>
      <c r="D385" s="678"/>
      <c r="E385" s="678"/>
    </row>
    <row r="386" spans="1:5">
      <c r="A386" s="678"/>
      <c r="B386" s="678"/>
      <c r="C386" s="678"/>
      <c r="D386" s="678"/>
      <c r="E386" s="678"/>
    </row>
    <row r="387" spans="1:5">
      <c r="A387" s="678"/>
      <c r="B387" s="678"/>
      <c r="C387" s="678"/>
      <c r="D387" s="678"/>
      <c r="E387" s="678"/>
    </row>
    <row r="388" spans="1:5">
      <c r="A388" s="678"/>
      <c r="B388" s="678"/>
      <c r="C388" s="678"/>
      <c r="D388" s="678"/>
      <c r="E388" s="678"/>
    </row>
    <row r="389" spans="1:5">
      <c r="A389" s="678"/>
      <c r="B389" s="678"/>
      <c r="C389" s="678"/>
      <c r="D389" s="678"/>
      <c r="E389" s="678"/>
    </row>
    <row r="390" spans="1:5">
      <c r="A390" s="678"/>
      <c r="B390" s="678"/>
      <c r="C390" s="678"/>
      <c r="D390" s="678"/>
      <c r="E390" s="678"/>
    </row>
    <row r="391" spans="1:5">
      <c r="A391" s="678"/>
      <c r="B391" s="678"/>
      <c r="C391" s="678"/>
      <c r="D391" s="678"/>
      <c r="E391" s="678"/>
    </row>
    <row r="392" spans="1:5">
      <c r="A392" s="678"/>
      <c r="B392" s="678"/>
      <c r="C392" s="678"/>
      <c r="D392" s="678"/>
      <c r="E392" s="678"/>
    </row>
    <row r="393" spans="1:5">
      <c r="A393" s="678"/>
      <c r="B393" s="678"/>
      <c r="C393" s="678"/>
      <c r="D393" s="678"/>
      <c r="E393" s="678"/>
    </row>
    <row r="394" spans="1:5">
      <c r="A394" s="678"/>
      <c r="B394" s="678"/>
      <c r="C394" s="678"/>
      <c r="D394" s="678"/>
      <c r="E394" s="678"/>
    </row>
    <row r="395" spans="1:5">
      <c r="A395" s="678"/>
      <c r="B395" s="678"/>
      <c r="C395" s="678"/>
      <c r="D395" s="678"/>
      <c r="E395" s="678"/>
    </row>
    <row r="396" spans="1:5">
      <c r="A396" s="678"/>
      <c r="B396" s="678"/>
      <c r="C396" s="678"/>
      <c r="D396" s="678"/>
      <c r="E396" s="678"/>
    </row>
    <row r="397" spans="1:5">
      <c r="A397" s="678"/>
      <c r="B397" s="678"/>
      <c r="C397" s="678"/>
      <c r="D397" s="678"/>
      <c r="E397" s="678"/>
    </row>
    <row r="398" spans="1:5">
      <c r="A398" s="678"/>
      <c r="B398" s="678"/>
      <c r="C398" s="678"/>
      <c r="D398" s="678"/>
      <c r="E398" s="678"/>
    </row>
    <row r="399" spans="1:5">
      <c r="A399" s="678"/>
      <c r="B399" s="678"/>
      <c r="C399" s="678"/>
      <c r="D399" s="678"/>
      <c r="E399" s="678"/>
    </row>
    <row r="400" spans="1:5">
      <c r="A400" s="678"/>
      <c r="B400" s="678"/>
      <c r="C400" s="678"/>
      <c r="D400" s="678"/>
      <c r="E400" s="678"/>
    </row>
    <row r="401" spans="1:5">
      <c r="A401" s="678"/>
      <c r="B401" s="678"/>
      <c r="C401" s="678"/>
      <c r="D401" s="678"/>
      <c r="E401" s="678"/>
    </row>
    <row r="402" spans="1:5">
      <c r="A402" s="678"/>
      <c r="B402" s="678"/>
      <c r="C402" s="678"/>
      <c r="D402" s="678"/>
      <c r="E402" s="678"/>
    </row>
    <row r="403" spans="1:5">
      <c r="A403" s="678"/>
      <c r="B403" s="678"/>
      <c r="C403" s="678"/>
      <c r="D403" s="678"/>
      <c r="E403" s="678"/>
    </row>
    <row r="404" spans="1:5">
      <c r="A404" s="678"/>
      <c r="B404" s="678"/>
      <c r="C404" s="678"/>
      <c r="D404" s="678"/>
      <c r="E404" s="678"/>
    </row>
    <row r="405" spans="1:5">
      <c r="A405" s="678"/>
      <c r="B405" s="678"/>
      <c r="C405" s="678"/>
      <c r="D405" s="678"/>
      <c r="E405" s="678"/>
    </row>
    <row r="406" spans="1:5">
      <c r="A406" s="678"/>
      <c r="B406" s="678"/>
      <c r="C406" s="678"/>
      <c r="D406" s="678"/>
      <c r="E406" s="678"/>
    </row>
    <row r="407" spans="1:5">
      <c r="A407" s="678"/>
      <c r="B407" s="678"/>
      <c r="C407" s="678"/>
      <c r="D407" s="678"/>
      <c r="E407" s="678"/>
    </row>
    <row r="408" spans="1:5">
      <c r="A408" s="678"/>
      <c r="B408" s="678"/>
      <c r="C408" s="678"/>
      <c r="D408" s="678"/>
      <c r="E408" s="678"/>
    </row>
    <row r="409" spans="1:5">
      <c r="A409" s="678"/>
      <c r="B409" s="678"/>
      <c r="C409" s="678"/>
      <c r="D409" s="678"/>
      <c r="E409" s="678"/>
    </row>
    <row r="410" spans="1:5">
      <c r="A410" s="678"/>
      <c r="B410" s="678"/>
      <c r="C410" s="678"/>
      <c r="D410" s="678"/>
      <c r="E410" s="678"/>
    </row>
    <row r="411" spans="1:5">
      <c r="A411" s="678"/>
      <c r="B411" s="678"/>
      <c r="C411" s="678"/>
      <c r="D411" s="678"/>
      <c r="E411" s="678"/>
    </row>
    <row r="412" spans="1:5">
      <c r="A412" s="678"/>
      <c r="B412" s="678"/>
      <c r="C412" s="678"/>
      <c r="D412" s="678"/>
      <c r="E412" s="678"/>
    </row>
    <row r="413" spans="1:5">
      <c r="A413" s="678"/>
      <c r="B413" s="678"/>
      <c r="C413" s="678"/>
      <c r="D413" s="678"/>
      <c r="E413" s="678"/>
    </row>
    <row r="414" spans="1:5">
      <c r="A414" s="678"/>
      <c r="B414" s="678"/>
      <c r="C414" s="678"/>
      <c r="D414" s="678"/>
      <c r="E414" s="678"/>
    </row>
    <row r="415" spans="1:5" ht="90.6" customHeight="1" thickBot="1">
      <c r="A415" s="678"/>
      <c r="B415" s="678"/>
      <c r="C415" s="678"/>
      <c r="D415" s="678"/>
      <c r="E415" s="678"/>
    </row>
    <row r="416" spans="1:5" ht="18">
      <c r="A416" s="656" t="s">
        <v>103</v>
      </c>
      <c r="B416" s="657"/>
      <c r="C416" s="657"/>
      <c r="D416" s="657"/>
      <c r="E416" s="658"/>
    </row>
    <row r="417" spans="1:5">
      <c r="A417" s="659" t="s">
        <v>284</v>
      </c>
      <c r="B417" s="660"/>
      <c r="C417" s="660"/>
      <c r="D417" s="660"/>
      <c r="E417" s="661"/>
    </row>
    <row r="418" spans="1:5">
      <c r="A418" s="662"/>
      <c r="B418" s="663"/>
      <c r="C418" s="663"/>
      <c r="D418" s="663"/>
      <c r="E418" s="664"/>
    </row>
    <row r="419" spans="1:5" ht="18">
      <c r="A419" s="665" t="s">
        <v>381</v>
      </c>
      <c r="B419" s="666"/>
      <c r="C419" s="666"/>
      <c r="D419" s="666"/>
      <c r="E419" s="667"/>
    </row>
    <row r="420" spans="1:5">
      <c r="A420" s="668" t="s">
        <v>104</v>
      </c>
      <c r="B420" s="669"/>
      <c r="C420" s="669"/>
      <c r="D420" s="669"/>
      <c r="E420" s="670"/>
    </row>
    <row r="421" spans="1:5">
      <c r="A421" s="668" t="s">
        <v>384</v>
      </c>
      <c r="B421" s="669"/>
      <c r="C421" s="669"/>
      <c r="D421" s="669"/>
      <c r="E421" s="670"/>
    </row>
    <row r="422" spans="1:5" ht="18" customHeight="1">
      <c r="A422" s="674" t="s">
        <v>383</v>
      </c>
      <c r="B422" s="682"/>
      <c r="C422" s="682"/>
      <c r="D422" s="682"/>
      <c r="E422" s="683"/>
    </row>
    <row r="423" spans="1:5">
      <c r="A423" s="677"/>
      <c r="B423" s="677"/>
      <c r="C423" s="677"/>
      <c r="D423" s="677"/>
      <c r="E423" s="677"/>
    </row>
    <row r="424" spans="1:5">
      <c r="A424" s="678"/>
      <c r="B424" s="678"/>
      <c r="C424" s="678"/>
      <c r="D424" s="678"/>
      <c r="E424" s="678"/>
    </row>
    <row r="425" spans="1:5">
      <c r="A425" s="678"/>
      <c r="B425" s="678"/>
      <c r="C425" s="678"/>
      <c r="D425" s="678"/>
      <c r="E425" s="678"/>
    </row>
    <row r="426" spans="1:5">
      <c r="A426" s="678"/>
      <c r="B426" s="678"/>
      <c r="C426" s="678"/>
      <c r="D426" s="678"/>
      <c r="E426" s="678"/>
    </row>
    <row r="427" spans="1:5">
      <c r="A427" s="678"/>
      <c r="B427" s="678"/>
      <c r="C427" s="678"/>
      <c r="D427" s="678"/>
      <c r="E427" s="678"/>
    </row>
    <row r="428" spans="1:5">
      <c r="A428" s="678"/>
      <c r="B428" s="678"/>
      <c r="C428" s="678"/>
      <c r="D428" s="678"/>
      <c r="E428" s="678"/>
    </row>
    <row r="429" spans="1:5">
      <c r="A429" s="678"/>
      <c r="B429" s="678"/>
      <c r="C429" s="678"/>
      <c r="D429" s="678"/>
      <c r="E429" s="678"/>
    </row>
    <row r="430" spans="1:5">
      <c r="A430" s="678"/>
      <c r="B430" s="678"/>
      <c r="C430" s="678"/>
      <c r="D430" s="678"/>
      <c r="E430" s="678"/>
    </row>
    <row r="431" spans="1:5">
      <c r="A431" s="678"/>
      <c r="B431" s="678"/>
      <c r="C431" s="678"/>
      <c r="D431" s="678"/>
      <c r="E431" s="678"/>
    </row>
    <row r="432" spans="1:5">
      <c r="A432" s="678"/>
      <c r="B432" s="678"/>
      <c r="C432" s="678"/>
      <c r="D432" s="678"/>
      <c r="E432" s="678"/>
    </row>
    <row r="433" spans="1:5">
      <c r="A433" s="678"/>
      <c r="B433" s="678"/>
      <c r="C433" s="678"/>
      <c r="D433" s="678"/>
      <c r="E433" s="678"/>
    </row>
    <row r="434" spans="1:5">
      <c r="A434" s="678"/>
      <c r="B434" s="678"/>
      <c r="C434" s="678"/>
      <c r="D434" s="678"/>
      <c r="E434" s="678"/>
    </row>
    <row r="435" spans="1:5">
      <c r="A435" s="678"/>
      <c r="B435" s="678"/>
      <c r="C435" s="678"/>
      <c r="D435" s="678"/>
      <c r="E435" s="678"/>
    </row>
    <row r="436" spans="1:5">
      <c r="A436" s="678"/>
      <c r="B436" s="678"/>
      <c r="C436" s="678"/>
      <c r="D436" s="678"/>
      <c r="E436" s="678"/>
    </row>
    <row r="437" spans="1:5">
      <c r="A437" s="678"/>
      <c r="B437" s="678"/>
      <c r="C437" s="678"/>
      <c r="D437" s="678"/>
      <c r="E437" s="678"/>
    </row>
    <row r="438" spans="1:5">
      <c r="A438" s="678"/>
      <c r="B438" s="678"/>
      <c r="C438" s="678"/>
      <c r="D438" s="678"/>
      <c r="E438" s="678"/>
    </row>
    <row r="439" spans="1:5">
      <c r="A439" s="678"/>
      <c r="B439" s="678"/>
      <c r="C439" s="678"/>
      <c r="D439" s="678"/>
      <c r="E439" s="678"/>
    </row>
    <row r="440" spans="1:5">
      <c r="A440" s="678"/>
      <c r="B440" s="678"/>
      <c r="C440" s="678"/>
      <c r="D440" s="678"/>
      <c r="E440" s="678"/>
    </row>
    <row r="441" spans="1:5">
      <c r="A441" s="678"/>
      <c r="B441" s="678"/>
      <c r="C441" s="678"/>
      <c r="D441" s="678"/>
      <c r="E441" s="678"/>
    </row>
    <row r="442" spans="1:5">
      <c r="A442" s="678"/>
      <c r="B442" s="678"/>
      <c r="C442" s="678"/>
      <c r="D442" s="678"/>
      <c r="E442" s="678"/>
    </row>
    <row r="443" spans="1:5">
      <c r="A443" s="678"/>
      <c r="B443" s="678"/>
      <c r="C443" s="678"/>
      <c r="D443" s="678"/>
      <c r="E443" s="678"/>
    </row>
    <row r="444" spans="1:5">
      <c r="A444" s="678"/>
      <c r="B444" s="678"/>
      <c r="C444" s="678"/>
      <c r="D444" s="678"/>
      <c r="E444" s="678"/>
    </row>
    <row r="445" spans="1:5">
      <c r="A445" s="678"/>
      <c r="B445" s="678"/>
      <c r="C445" s="678"/>
      <c r="D445" s="678"/>
      <c r="E445" s="678"/>
    </row>
    <row r="446" spans="1:5">
      <c r="A446" s="678"/>
      <c r="B446" s="678"/>
      <c r="C446" s="678"/>
      <c r="D446" s="678"/>
      <c r="E446" s="678"/>
    </row>
    <row r="447" spans="1:5">
      <c r="A447" s="678"/>
      <c r="B447" s="678"/>
      <c r="C447" s="678"/>
      <c r="D447" s="678"/>
      <c r="E447" s="678"/>
    </row>
    <row r="448" spans="1:5">
      <c r="A448" s="678"/>
      <c r="B448" s="678"/>
      <c r="C448" s="678"/>
      <c r="D448" s="678"/>
      <c r="E448" s="678"/>
    </row>
    <row r="449" spans="1:5">
      <c r="A449" s="678"/>
      <c r="B449" s="678"/>
      <c r="C449" s="678"/>
      <c r="D449" s="678"/>
      <c r="E449" s="678"/>
    </row>
    <row r="450" spans="1:5">
      <c r="A450" s="678"/>
      <c r="B450" s="678"/>
      <c r="C450" s="678"/>
      <c r="D450" s="678"/>
      <c r="E450" s="678"/>
    </row>
    <row r="451" spans="1:5">
      <c r="A451" s="678"/>
      <c r="B451" s="678"/>
      <c r="C451" s="678"/>
      <c r="D451" s="678"/>
      <c r="E451" s="678"/>
    </row>
    <row r="452" spans="1:5">
      <c r="A452" s="678"/>
      <c r="B452" s="678"/>
      <c r="C452" s="678"/>
      <c r="D452" s="678"/>
      <c r="E452" s="678"/>
    </row>
    <row r="453" spans="1:5">
      <c r="A453" s="678"/>
      <c r="B453" s="678"/>
      <c r="C453" s="678"/>
      <c r="D453" s="678"/>
      <c r="E453" s="678"/>
    </row>
    <row r="454" spans="1:5">
      <c r="A454" s="678"/>
      <c r="B454" s="678"/>
      <c r="C454" s="678"/>
      <c r="D454" s="678"/>
      <c r="E454" s="678"/>
    </row>
    <row r="455" spans="1:5">
      <c r="A455" s="678"/>
      <c r="B455" s="678"/>
      <c r="C455" s="678"/>
      <c r="D455" s="678"/>
      <c r="E455" s="678"/>
    </row>
    <row r="456" spans="1:5">
      <c r="A456" s="678"/>
      <c r="B456" s="678"/>
      <c r="C456" s="678"/>
      <c r="D456" s="678"/>
      <c r="E456" s="678"/>
    </row>
    <row r="457" spans="1:5">
      <c r="A457" s="678"/>
      <c r="B457" s="678"/>
      <c r="C457" s="678"/>
      <c r="D457" s="678"/>
      <c r="E457" s="678"/>
    </row>
    <row r="458" spans="1:5">
      <c r="A458" s="678"/>
      <c r="B458" s="678"/>
      <c r="C458" s="678"/>
      <c r="D458" s="678"/>
      <c r="E458" s="678"/>
    </row>
    <row r="459" spans="1:5">
      <c r="A459" s="678"/>
      <c r="B459" s="678"/>
      <c r="C459" s="678"/>
      <c r="D459" s="678"/>
      <c r="E459" s="678"/>
    </row>
    <row r="460" spans="1:5">
      <c r="A460" s="678"/>
      <c r="B460" s="678"/>
      <c r="C460" s="678"/>
      <c r="D460" s="678"/>
      <c r="E460" s="678"/>
    </row>
    <row r="461" spans="1:5">
      <c r="A461" s="678"/>
      <c r="B461" s="678"/>
      <c r="C461" s="678"/>
      <c r="D461" s="678"/>
      <c r="E461" s="678"/>
    </row>
    <row r="462" spans="1:5">
      <c r="A462" s="678"/>
      <c r="B462" s="678"/>
      <c r="C462" s="678"/>
      <c r="D462" s="678"/>
      <c r="E462" s="678"/>
    </row>
    <row r="463" spans="1:5">
      <c r="A463" s="678"/>
      <c r="B463" s="678"/>
      <c r="C463" s="678"/>
      <c r="D463" s="678"/>
      <c r="E463" s="678"/>
    </row>
    <row r="464" spans="1:5">
      <c r="A464" s="678"/>
      <c r="B464" s="678"/>
      <c r="C464" s="678"/>
      <c r="D464" s="678"/>
      <c r="E464" s="678"/>
    </row>
    <row r="465" spans="1:5">
      <c r="A465" s="678"/>
      <c r="B465" s="678"/>
      <c r="C465" s="678"/>
      <c r="D465" s="678"/>
      <c r="E465" s="678"/>
    </row>
    <row r="466" spans="1:5">
      <c r="A466" s="678"/>
      <c r="B466" s="678"/>
      <c r="C466" s="678"/>
      <c r="D466" s="678"/>
      <c r="E466" s="678"/>
    </row>
    <row r="467" spans="1:5">
      <c r="A467" s="678"/>
      <c r="B467" s="678"/>
      <c r="C467" s="678"/>
      <c r="D467" s="678"/>
      <c r="E467" s="678"/>
    </row>
    <row r="468" spans="1:5">
      <c r="A468" s="678"/>
      <c r="B468" s="678"/>
      <c r="C468" s="678"/>
      <c r="D468" s="678"/>
      <c r="E468" s="678"/>
    </row>
    <row r="469" spans="1:5">
      <c r="A469" s="678"/>
      <c r="B469" s="678"/>
      <c r="C469" s="678"/>
      <c r="D469" s="678"/>
      <c r="E469" s="678"/>
    </row>
    <row r="470" spans="1:5">
      <c r="A470" s="678"/>
      <c r="B470" s="678"/>
      <c r="C470" s="678"/>
      <c r="D470" s="678"/>
      <c r="E470" s="678"/>
    </row>
    <row r="471" spans="1:5">
      <c r="A471" s="678"/>
      <c r="B471" s="678"/>
      <c r="C471" s="678"/>
      <c r="D471" s="678"/>
      <c r="E471" s="678"/>
    </row>
    <row r="472" spans="1:5">
      <c r="A472" s="678"/>
      <c r="B472" s="678"/>
      <c r="C472" s="678"/>
      <c r="D472" s="678"/>
      <c r="E472" s="678"/>
    </row>
    <row r="473" spans="1:5">
      <c r="A473" s="678"/>
      <c r="B473" s="678"/>
      <c r="C473" s="678"/>
      <c r="D473" s="678"/>
      <c r="E473" s="678"/>
    </row>
    <row r="474" spans="1:5">
      <c r="A474" s="678"/>
      <c r="B474" s="678"/>
      <c r="C474" s="678"/>
      <c r="D474" s="678"/>
      <c r="E474" s="678"/>
    </row>
    <row r="475" spans="1:5">
      <c r="A475" s="678"/>
      <c r="B475" s="678"/>
      <c r="C475" s="678"/>
      <c r="D475" s="678"/>
      <c r="E475" s="678"/>
    </row>
    <row r="476" spans="1:5">
      <c r="A476" s="678"/>
      <c r="B476" s="678"/>
      <c r="C476" s="678"/>
      <c r="D476" s="678"/>
      <c r="E476" s="678"/>
    </row>
    <row r="477" spans="1:5">
      <c r="A477" s="678"/>
      <c r="B477" s="678"/>
      <c r="C477" s="678"/>
      <c r="D477" s="678"/>
      <c r="E477" s="678"/>
    </row>
    <row r="478" spans="1:5">
      <c r="A478" s="678"/>
      <c r="B478" s="678"/>
      <c r="C478" s="678"/>
      <c r="D478" s="678"/>
      <c r="E478" s="678"/>
    </row>
    <row r="479" spans="1:5">
      <c r="A479" s="678"/>
      <c r="B479" s="678"/>
      <c r="C479" s="678"/>
      <c r="D479" s="678"/>
      <c r="E479" s="678"/>
    </row>
    <row r="480" spans="1:5">
      <c r="A480" s="678"/>
      <c r="B480" s="678"/>
      <c r="C480" s="678"/>
      <c r="D480" s="678"/>
      <c r="E480" s="678"/>
    </row>
    <row r="481" spans="1:5">
      <c r="A481" s="678"/>
      <c r="B481" s="678"/>
      <c r="C481" s="678"/>
      <c r="D481" s="678"/>
      <c r="E481" s="678"/>
    </row>
    <row r="482" spans="1:5">
      <c r="A482" s="678"/>
      <c r="B482" s="678"/>
      <c r="C482" s="678"/>
      <c r="D482" s="678"/>
      <c r="E482" s="678"/>
    </row>
    <row r="483" spans="1:5">
      <c r="A483" s="678"/>
      <c r="B483" s="678"/>
      <c r="C483" s="678"/>
      <c r="D483" s="678"/>
      <c r="E483" s="678"/>
    </row>
    <row r="484" spans="1:5" ht="90.6" customHeight="1" thickBot="1">
      <c r="A484" s="678"/>
      <c r="B484" s="678"/>
      <c r="C484" s="678"/>
      <c r="D484" s="678"/>
      <c r="E484" s="678"/>
    </row>
    <row r="485" spans="1:5" ht="18">
      <c r="A485" s="656" t="s">
        <v>103</v>
      </c>
      <c r="B485" s="657"/>
      <c r="C485" s="657"/>
      <c r="D485" s="657"/>
      <c r="E485" s="658"/>
    </row>
    <row r="486" spans="1:5">
      <c r="A486" s="659" t="s">
        <v>284</v>
      </c>
      <c r="B486" s="660"/>
      <c r="C486" s="660"/>
      <c r="D486" s="660"/>
      <c r="E486" s="661"/>
    </row>
    <row r="487" spans="1:5">
      <c r="A487" s="662"/>
      <c r="B487" s="663"/>
      <c r="C487" s="663"/>
      <c r="D487" s="663"/>
      <c r="E487" s="664"/>
    </row>
    <row r="488" spans="1:5" ht="18">
      <c r="A488" s="665" t="s">
        <v>385</v>
      </c>
      <c r="B488" s="666"/>
      <c r="C488" s="666"/>
      <c r="D488" s="666"/>
      <c r="E488" s="667"/>
    </row>
    <row r="489" spans="1:5">
      <c r="A489" s="668" t="s">
        <v>104</v>
      </c>
      <c r="B489" s="669"/>
      <c r="C489" s="669"/>
      <c r="D489" s="669"/>
      <c r="E489" s="670"/>
    </row>
    <row r="490" spans="1:5">
      <c r="A490" s="668" t="s">
        <v>387</v>
      </c>
      <c r="B490" s="669"/>
      <c r="C490" s="669"/>
      <c r="D490" s="669"/>
      <c r="E490" s="670"/>
    </row>
    <row r="491" spans="1:5" ht="18" customHeight="1">
      <c r="A491" s="674" t="s">
        <v>386</v>
      </c>
      <c r="B491" s="682"/>
      <c r="C491" s="682"/>
      <c r="D491" s="682"/>
      <c r="E491" s="683"/>
    </row>
    <row r="492" spans="1:5">
      <c r="A492" s="677"/>
      <c r="B492" s="677"/>
      <c r="C492" s="677"/>
      <c r="D492" s="677"/>
      <c r="E492" s="677"/>
    </row>
    <row r="493" spans="1:5">
      <c r="A493" s="678"/>
      <c r="B493" s="678"/>
      <c r="C493" s="678"/>
      <c r="D493" s="678"/>
      <c r="E493" s="678"/>
    </row>
    <row r="494" spans="1:5">
      <c r="A494" s="678"/>
      <c r="B494" s="678"/>
      <c r="C494" s="678"/>
      <c r="D494" s="678"/>
      <c r="E494" s="678"/>
    </row>
    <row r="495" spans="1:5">
      <c r="A495" s="678"/>
      <c r="B495" s="678"/>
      <c r="C495" s="678"/>
      <c r="D495" s="678"/>
      <c r="E495" s="678"/>
    </row>
    <row r="496" spans="1:5">
      <c r="A496" s="678"/>
      <c r="B496" s="678"/>
      <c r="C496" s="678"/>
      <c r="D496" s="678"/>
      <c r="E496" s="678"/>
    </row>
    <row r="497" spans="1:5">
      <c r="A497" s="678"/>
      <c r="B497" s="678"/>
      <c r="C497" s="678"/>
      <c r="D497" s="678"/>
      <c r="E497" s="678"/>
    </row>
    <row r="498" spans="1:5">
      <c r="A498" s="678"/>
      <c r="B498" s="678"/>
      <c r="C498" s="678"/>
      <c r="D498" s="678"/>
      <c r="E498" s="678"/>
    </row>
    <row r="499" spans="1:5">
      <c r="A499" s="678"/>
      <c r="B499" s="678"/>
      <c r="C499" s="678"/>
      <c r="D499" s="678"/>
      <c r="E499" s="678"/>
    </row>
    <row r="500" spans="1:5">
      <c r="A500" s="678"/>
      <c r="B500" s="678"/>
      <c r="C500" s="678"/>
      <c r="D500" s="678"/>
      <c r="E500" s="678"/>
    </row>
    <row r="501" spans="1:5">
      <c r="A501" s="678"/>
      <c r="B501" s="678"/>
      <c r="C501" s="678"/>
      <c r="D501" s="678"/>
      <c r="E501" s="678"/>
    </row>
    <row r="502" spans="1:5">
      <c r="A502" s="678"/>
      <c r="B502" s="678"/>
      <c r="C502" s="678"/>
      <c r="D502" s="678"/>
      <c r="E502" s="678"/>
    </row>
    <row r="503" spans="1:5">
      <c r="A503" s="678"/>
      <c r="B503" s="678"/>
      <c r="C503" s="678"/>
      <c r="D503" s="678"/>
      <c r="E503" s="678"/>
    </row>
    <row r="504" spans="1:5">
      <c r="A504" s="678"/>
      <c r="B504" s="678"/>
      <c r="C504" s="678"/>
      <c r="D504" s="678"/>
      <c r="E504" s="678"/>
    </row>
    <row r="505" spans="1:5">
      <c r="A505" s="678"/>
      <c r="B505" s="678"/>
      <c r="C505" s="678"/>
      <c r="D505" s="678"/>
      <c r="E505" s="678"/>
    </row>
    <row r="506" spans="1:5">
      <c r="A506" s="678"/>
      <c r="B506" s="678"/>
      <c r="C506" s="678"/>
      <c r="D506" s="678"/>
      <c r="E506" s="678"/>
    </row>
    <row r="507" spans="1:5">
      <c r="A507" s="678"/>
      <c r="B507" s="678"/>
      <c r="C507" s="678"/>
      <c r="D507" s="678"/>
      <c r="E507" s="678"/>
    </row>
    <row r="508" spans="1:5">
      <c r="A508" s="678"/>
      <c r="B508" s="678"/>
      <c r="C508" s="678"/>
      <c r="D508" s="678"/>
      <c r="E508" s="678"/>
    </row>
    <row r="509" spans="1:5">
      <c r="A509" s="678"/>
      <c r="B509" s="678"/>
      <c r="C509" s="678"/>
      <c r="D509" s="678"/>
      <c r="E509" s="678"/>
    </row>
    <row r="510" spans="1:5">
      <c r="A510" s="678"/>
      <c r="B510" s="678"/>
      <c r="C510" s="678"/>
      <c r="D510" s="678"/>
      <c r="E510" s="678"/>
    </row>
    <row r="511" spans="1:5">
      <c r="A511" s="678"/>
      <c r="B511" s="678"/>
      <c r="C511" s="678"/>
      <c r="D511" s="678"/>
      <c r="E511" s="678"/>
    </row>
    <row r="512" spans="1:5">
      <c r="A512" s="678"/>
      <c r="B512" s="678"/>
      <c r="C512" s="678"/>
      <c r="D512" s="678"/>
      <c r="E512" s="678"/>
    </row>
    <row r="513" spans="1:5">
      <c r="A513" s="678"/>
      <c r="B513" s="678"/>
      <c r="C513" s="678"/>
      <c r="D513" s="678"/>
      <c r="E513" s="678"/>
    </row>
    <row r="514" spans="1:5">
      <c r="A514" s="678"/>
      <c r="B514" s="678"/>
      <c r="C514" s="678"/>
      <c r="D514" s="678"/>
      <c r="E514" s="678"/>
    </row>
    <row r="515" spans="1:5">
      <c r="A515" s="678"/>
      <c r="B515" s="678"/>
      <c r="C515" s="678"/>
      <c r="D515" s="678"/>
      <c r="E515" s="678"/>
    </row>
    <row r="516" spans="1:5">
      <c r="A516" s="678"/>
      <c r="B516" s="678"/>
      <c r="C516" s="678"/>
      <c r="D516" s="678"/>
      <c r="E516" s="678"/>
    </row>
    <row r="517" spans="1:5">
      <c r="A517" s="678"/>
      <c r="B517" s="678"/>
      <c r="C517" s="678"/>
      <c r="D517" s="678"/>
      <c r="E517" s="678"/>
    </row>
    <row r="518" spans="1:5">
      <c r="A518" s="678"/>
      <c r="B518" s="678"/>
      <c r="C518" s="678"/>
      <c r="D518" s="678"/>
      <c r="E518" s="678"/>
    </row>
    <row r="519" spans="1:5">
      <c r="A519" s="678"/>
      <c r="B519" s="678"/>
      <c r="C519" s="678"/>
      <c r="D519" s="678"/>
      <c r="E519" s="678"/>
    </row>
    <row r="520" spans="1:5">
      <c r="A520" s="678"/>
      <c r="B520" s="678"/>
      <c r="C520" s="678"/>
      <c r="D520" s="678"/>
      <c r="E520" s="678"/>
    </row>
    <row r="521" spans="1:5">
      <c r="A521" s="678"/>
      <c r="B521" s="678"/>
      <c r="C521" s="678"/>
      <c r="D521" s="678"/>
      <c r="E521" s="678"/>
    </row>
    <row r="522" spans="1:5">
      <c r="A522" s="678"/>
      <c r="B522" s="678"/>
      <c r="C522" s="678"/>
      <c r="D522" s="678"/>
      <c r="E522" s="678"/>
    </row>
    <row r="523" spans="1:5">
      <c r="A523" s="678"/>
      <c r="B523" s="678"/>
      <c r="C523" s="678"/>
      <c r="D523" s="678"/>
      <c r="E523" s="678"/>
    </row>
    <row r="524" spans="1:5">
      <c r="A524" s="678"/>
      <c r="B524" s="678"/>
      <c r="C524" s="678"/>
      <c r="D524" s="678"/>
      <c r="E524" s="678"/>
    </row>
    <row r="525" spans="1:5">
      <c r="A525" s="678"/>
      <c r="B525" s="678"/>
      <c r="C525" s="678"/>
      <c r="D525" s="678"/>
      <c r="E525" s="678"/>
    </row>
    <row r="526" spans="1:5">
      <c r="A526" s="678"/>
      <c r="B526" s="678"/>
      <c r="C526" s="678"/>
      <c r="D526" s="678"/>
      <c r="E526" s="678"/>
    </row>
    <row r="527" spans="1:5">
      <c r="A527" s="678"/>
      <c r="B527" s="678"/>
      <c r="C527" s="678"/>
      <c r="D527" s="678"/>
      <c r="E527" s="678"/>
    </row>
    <row r="528" spans="1:5">
      <c r="A528" s="678"/>
      <c r="B528" s="678"/>
      <c r="C528" s="678"/>
      <c r="D528" s="678"/>
      <c r="E528" s="678"/>
    </row>
    <row r="529" spans="1:5">
      <c r="A529" s="678"/>
      <c r="B529" s="678"/>
      <c r="C529" s="678"/>
      <c r="D529" s="678"/>
      <c r="E529" s="678"/>
    </row>
    <row r="530" spans="1:5">
      <c r="A530" s="678"/>
      <c r="B530" s="678"/>
      <c r="C530" s="678"/>
      <c r="D530" s="678"/>
      <c r="E530" s="678"/>
    </row>
    <row r="531" spans="1:5">
      <c r="A531" s="678"/>
      <c r="B531" s="678"/>
      <c r="C531" s="678"/>
      <c r="D531" s="678"/>
      <c r="E531" s="678"/>
    </row>
    <row r="532" spans="1:5">
      <c r="A532" s="678"/>
      <c r="B532" s="678"/>
      <c r="C532" s="678"/>
      <c r="D532" s="678"/>
      <c r="E532" s="678"/>
    </row>
    <row r="533" spans="1:5">
      <c r="A533" s="678"/>
      <c r="B533" s="678"/>
      <c r="C533" s="678"/>
      <c r="D533" s="678"/>
      <c r="E533" s="678"/>
    </row>
    <row r="534" spans="1:5">
      <c r="A534" s="678"/>
      <c r="B534" s="678"/>
      <c r="C534" s="678"/>
      <c r="D534" s="678"/>
      <c r="E534" s="678"/>
    </row>
    <row r="535" spans="1:5">
      <c r="A535" s="678"/>
      <c r="B535" s="678"/>
      <c r="C535" s="678"/>
      <c r="D535" s="678"/>
      <c r="E535" s="678"/>
    </row>
    <row r="536" spans="1:5">
      <c r="A536" s="678"/>
      <c r="B536" s="678"/>
      <c r="C536" s="678"/>
      <c r="D536" s="678"/>
      <c r="E536" s="678"/>
    </row>
    <row r="537" spans="1:5">
      <c r="A537" s="678"/>
      <c r="B537" s="678"/>
      <c r="C537" s="678"/>
      <c r="D537" s="678"/>
      <c r="E537" s="678"/>
    </row>
    <row r="538" spans="1:5">
      <c r="A538" s="678"/>
      <c r="B538" s="678"/>
      <c r="C538" s="678"/>
      <c r="D538" s="678"/>
      <c r="E538" s="678"/>
    </row>
    <row r="539" spans="1:5">
      <c r="A539" s="678"/>
      <c r="B539" s="678"/>
      <c r="C539" s="678"/>
      <c r="D539" s="678"/>
      <c r="E539" s="678"/>
    </row>
    <row r="540" spans="1:5">
      <c r="A540" s="678"/>
      <c r="B540" s="678"/>
      <c r="C540" s="678"/>
      <c r="D540" s="678"/>
      <c r="E540" s="678"/>
    </row>
    <row r="541" spans="1:5">
      <c r="A541" s="678"/>
      <c r="B541" s="678"/>
      <c r="C541" s="678"/>
      <c r="D541" s="678"/>
      <c r="E541" s="678"/>
    </row>
    <row r="542" spans="1:5">
      <c r="A542" s="678"/>
      <c r="B542" s="678"/>
      <c r="C542" s="678"/>
      <c r="D542" s="678"/>
      <c r="E542" s="678"/>
    </row>
    <row r="543" spans="1:5">
      <c r="A543" s="678"/>
      <c r="B543" s="678"/>
      <c r="C543" s="678"/>
      <c r="D543" s="678"/>
      <c r="E543" s="678"/>
    </row>
    <row r="544" spans="1:5">
      <c r="A544" s="678"/>
      <c r="B544" s="678"/>
      <c r="C544" s="678"/>
      <c r="D544" s="678"/>
      <c r="E544" s="678"/>
    </row>
    <row r="545" spans="1:5">
      <c r="A545" s="678"/>
      <c r="B545" s="678"/>
      <c r="C545" s="678"/>
      <c r="D545" s="678"/>
      <c r="E545" s="678"/>
    </row>
    <row r="546" spans="1:5">
      <c r="A546" s="678"/>
      <c r="B546" s="678"/>
      <c r="C546" s="678"/>
      <c r="D546" s="678"/>
      <c r="E546" s="678"/>
    </row>
    <row r="547" spans="1:5">
      <c r="A547" s="678"/>
      <c r="B547" s="678"/>
      <c r="C547" s="678"/>
      <c r="D547" s="678"/>
      <c r="E547" s="678"/>
    </row>
    <row r="548" spans="1:5">
      <c r="A548" s="678"/>
      <c r="B548" s="678"/>
      <c r="C548" s="678"/>
      <c r="D548" s="678"/>
      <c r="E548" s="678"/>
    </row>
    <row r="549" spans="1:5">
      <c r="A549" s="678"/>
      <c r="B549" s="678"/>
      <c r="C549" s="678"/>
      <c r="D549" s="678"/>
      <c r="E549" s="678"/>
    </row>
    <row r="550" spans="1:5">
      <c r="A550" s="678"/>
      <c r="B550" s="678"/>
      <c r="C550" s="678"/>
      <c r="D550" s="678"/>
      <c r="E550" s="678"/>
    </row>
    <row r="551" spans="1:5">
      <c r="A551" s="678"/>
      <c r="B551" s="678"/>
      <c r="C551" s="678"/>
      <c r="D551" s="678"/>
      <c r="E551" s="678"/>
    </row>
    <row r="552" spans="1:5">
      <c r="A552" s="678"/>
      <c r="B552" s="678"/>
      <c r="C552" s="678"/>
      <c r="D552" s="678"/>
      <c r="E552" s="678"/>
    </row>
    <row r="553" spans="1:5" ht="90.6" customHeight="1" thickBot="1">
      <c r="A553" s="678"/>
      <c r="B553" s="678"/>
      <c r="C553" s="678"/>
      <c r="D553" s="678"/>
      <c r="E553" s="678"/>
    </row>
    <row r="554" spans="1:5" ht="18">
      <c r="A554" s="656" t="s">
        <v>103</v>
      </c>
      <c r="B554" s="657"/>
      <c r="C554" s="657"/>
      <c r="D554" s="657"/>
      <c r="E554" s="658"/>
    </row>
    <row r="555" spans="1:5">
      <c r="A555" s="659" t="s">
        <v>284</v>
      </c>
      <c r="B555" s="660"/>
      <c r="C555" s="660"/>
      <c r="D555" s="660"/>
      <c r="E555" s="661"/>
    </row>
    <row r="556" spans="1:5">
      <c r="A556" s="662"/>
      <c r="B556" s="663"/>
      <c r="C556" s="663"/>
      <c r="D556" s="663"/>
      <c r="E556" s="664"/>
    </row>
    <row r="557" spans="1:5" ht="18">
      <c r="A557" s="665" t="s">
        <v>388</v>
      </c>
      <c r="B557" s="666"/>
      <c r="C557" s="666"/>
      <c r="D557" s="666"/>
      <c r="E557" s="667"/>
    </row>
    <row r="558" spans="1:5">
      <c r="A558" s="668" t="s">
        <v>104</v>
      </c>
      <c r="B558" s="669"/>
      <c r="C558" s="669"/>
      <c r="D558" s="669"/>
      <c r="E558" s="670"/>
    </row>
    <row r="559" spans="1:5">
      <c r="A559" s="668" t="s">
        <v>282</v>
      </c>
      <c r="B559" s="669"/>
      <c r="C559" s="669"/>
      <c r="D559" s="669"/>
      <c r="E559" s="670"/>
    </row>
    <row r="560" spans="1:5" ht="18" customHeight="1">
      <c r="A560" s="674" t="s">
        <v>389</v>
      </c>
      <c r="B560" s="682"/>
      <c r="C560" s="682"/>
      <c r="D560" s="682"/>
      <c r="E560" s="683"/>
    </row>
    <row r="561" spans="1:5">
      <c r="A561" s="677"/>
      <c r="B561" s="677"/>
      <c r="C561" s="677"/>
      <c r="D561" s="677"/>
      <c r="E561" s="677"/>
    </row>
    <row r="562" spans="1:5">
      <c r="A562" s="678"/>
      <c r="B562" s="678"/>
      <c r="C562" s="678"/>
      <c r="D562" s="678"/>
      <c r="E562" s="678"/>
    </row>
    <row r="563" spans="1:5">
      <c r="A563" s="678"/>
      <c r="B563" s="678"/>
      <c r="C563" s="678"/>
      <c r="D563" s="678"/>
      <c r="E563" s="678"/>
    </row>
    <row r="564" spans="1:5">
      <c r="A564" s="678"/>
      <c r="B564" s="678"/>
      <c r="C564" s="678"/>
      <c r="D564" s="678"/>
      <c r="E564" s="678"/>
    </row>
    <row r="565" spans="1:5">
      <c r="A565" s="678"/>
      <c r="B565" s="678"/>
      <c r="C565" s="678"/>
      <c r="D565" s="678"/>
      <c r="E565" s="678"/>
    </row>
    <row r="566" spans="1:5">
      <c r="A566" s="678"/>
      <c r="B566" s="678"/>
      <c r="C566" s="678"/>
      <c r="D566" s="678"/>
      <c r="E566" s="678"/>
    </row>
    <row r="567" spans="1:5">
      <c r="A567" s="678"/>
      <c r="B567" s="678"/>
      <c r="C567" s="678"/>
      <c r="D567" s="678"/>
      <c r="E567" s="678"/>
    </row>
    <row r="568" spans="1:5">
      <c r="A568" s="678"/>
      <c r="B568" s="678"/>
      <c r="C568" s="678"/>
      <c r="D568" s="678"/>
      <c r="E568" s="678"/>
    </row>
    <row r="569" spans="1:5">
      <c r="A569" s="678"/>
      <c r="B569" s="678"/>
      <c r="C569" s="678"/>
      <c r="D569" s="678"/>
      <c r="E569" s="678"/>
    </row>
    <row r="570" spans="1:5">
      <c r="A570" s="678"/>
      <c r="B570" s="678"/>
      <c r="C570" s="678"/>
      <c r="D570" s="678"/>
      <c r="E570" s="678"/>
    </row>
    <row r="571" spans="1:5">
      <c r="A571" s="678"/>
      <c r="B571" s="678"/>
      <c r="C571" s="678"/>
      <c r="D571" s="678"/>
      <c r="E571" s="678"/>
    </row>
    <row r="572" spans="1:5">
      <c r="A572" s="678"/>
      <c r="B572" s="678"/>
      <c r="C572" s="678"/>
      <c r="D572" s="678"/>
      <c r="E572" s="678"/>
    </row>
    <row r="573" spans="1:5">
      <c r="A573" s="678"/>
      <c r="B573" s="678"/>
      <c r="C573" s="678"/>
      <c r="D573" s="678"/>
      <c r="E573" s="678"/>
    </row>
    <row r="574" spans="1:5">
      <c r="A574" s="678"/>
      <c r="B574" s="678"/>
      <c r="C574" s="678"/>
      <c r="D574" s="678"/>
      <c r="E574" s="678"/>
    </row>
    <row r="575" spans="1:5">
      <c r="A575" s="678"/>
      <c r="B575" s="678"/>
      <c r="C575" s="678"/>
      <c r="D575" s="678"/>
      <c r="E575" s="678"/>
    </row>
    <row r="576" spans="1:5">
      <c r="A576" s="678"/>
      <c r="B576" s="678"/>
      <c r="C576" s="678"/>
      <c r="D576" s="678"/>
      <c r="E576" s="678"/>
    </row>
    <row r="577" spans="1:5">
      <c r="A577" s="678"/>
      <c r="B577" s="678"/>
      <c r="C577" s="678"/>
      <c r="D577" s="678"/>
      <c r="E577" s="678"/>
    </row>
    <row r="578" spans="1:5">
      <c r="A578" s="678"/>
      <c r="B578" s="678"/>
      <c r="C578" s="678"/>
      <c r="D578" s="678"/>
      <c r="E578" s="678"/>
    </row>
    <row r="579" spans="1:5">
      <c r="A579" s="678"/>
      <c r="B579" s="678"/>
      <c r="C579" s="678"/>
      <c r="D579" s="678"/>
      <c r="E579" s="678"/>
    </row>
    <row r="580" spans="1:5">
      <c r="A580" s="678"/>
      <c r="B580" s="678"/>
      <c r="C580" s="678"/>
      <c r="D580" s="678"/>
      <c r="E580" s="678"/>
    </row>
    <row r="581" spans="1:5">
      <c r="A581" s="678"/>
      <c r="B581" s="678"/>
      <c r="C581" s="678"/>
      <c r="D581" s="678"/>
      <c r="E581" s="678"/>
    </row>
    <row r="582" spans="1:5">
      <c r="A582" s="678"/>
      <c r="B582" s="678"/>
      <c r="C582" s="678"/>
      <c r="D582" s="678"/>
      <c r="E582" s="678"/>
    </row>
    <row r="583" spans="1:5">
      <c r="A583" s="678"/>
      <c r="B583" s="678"/>
      <c r="C583" s="678"/>
      <c r="D583" s="678"/>
      <c r="E583" s="678"/>
    </row>
    <row r="584" spans="1:5">
      <c r="A584" s="678"/>
      <c r="B584" s="678"/>
      <c r="C584" s="678"/>
      <c r="D584" s="678"/>
      <c r="E584" s="678"/>
    </row>
    <row r="585" spans="1:5">
      <c r="A585" s="678"/>
      <c r="B585" s="678"/>
      <c r="C585" s="678"/>
      <c r="D585" s="678"/>
      <c r="E585" s="678"/>
    </row>
    <row r="586" spans="1:5">
      <c r="A586" s="678"/>
      <c r="B586" s="678"/>
      <c r="C586" s="678"/>
      <c r="D586" s="678"/>
      <c r="E586" s="678"/>
    </row>
    <row r="587" spans="1:5">
      <c r="A587" s="678"/>
      <c r="B587" s="678"/>
      <c r="C587" s="678"/>
      <c r="D587" s="678"/>
      <c r="E587" s="678"/>
    </row>
    <row r="588" spans="1:5">
      <c r="A588" s="678"/>
      <c r="B588" s="678"/>
      <c r="C588" s="678"/>
      <c r="D588" s="678"/>
      <c r="E588" s="678"/>
    </row>
    <row r="589" spans="1:5">
      <c r="A589" s="678"/>
      <c r="B589" s="678"/>
      <c r="C589" s="678"/>
      <c r="D589" s="678"/>
      <c r="E589" s="678"/>
    </row>
    <row r="590" spans="1:5">
      <c r="A590" s="678"/>
      <c r="B590" s="678"/>
      <c r="C590" s="678"/>
      <c r="D590" s="678"/>
      <c r="E590" s="678"/>
    </row>
    <row r="591" spans="1:5">
      <c r="A591" s="678"/>
      <c r="B591" s="678"/>
      <c r="C591" s="678"/>
      <c r="D591" s="678"/>
      <c r="E591" s="678"/>
    </row>
    <row r="592" spans="1:5">
      <c r="A592" s="678"/>
      <c r="B592" s="678"/>
      <c r="C592" s="678"/>
      <c r="D592" s="678"/>
      <c r="E592" s="678"/>
    </row>
    <row r="593" spans="1:5">
      <c r="A593" s="678"/>
      <c r="B593" s="678"/>
      <c r="C593" s="678"/>
      <c r="D593" s="678"/>
      <c r="E593" s="678"/>
    </row>
    <row r="594" spans="1:5">
      <c r="A594" s="678"/>
      <c r="B594" s="678"/>
      <c r="C594" s="678"/>
      <c r="D594" s="678"/>
      <c r="E594" s="678"/>
    </row>
    <row r="595" spans="1:5">
      <c r="A595" s="678"/>
      <c r="B595" s="678"/>
      <c r="C595" s="678"/>
      <c r="D595" s="678"/>
      <c r="E595" s="678"/>
    </row>
    <row r="596" spans="1:5">
      <c r="A596" s="678"/>
      <c r="B596" s="678"/>
      <c r="C596" s="678"/>
      <c r="D596" s="678"/>
      <c r="E596" s="678"/>
    </row>
    <row r="597" spans="1:5">
      <c r="A597" s="678"/>
      <c r="B597" s="678"/>
      <c r="C597" s="678"/>
      <c r="D597" s="678"/>
      <c r="E597" s="678"/>
    </row>
    <row r="598" spans="1:5">
      <c r="A598" s="678"/>
      <c r="B598" s="678"/>
      <c r="C598" s="678"/>
      <c r="D598" s="678"/>
      <c r="E598" s="678"/>
    </row>
    <row r="599" spans="1:5">
      <c r="A599" s="678"/>
      <c r="B599" s="678"/>
      <c r="C599" s="678"/>
      <c r="D599" s="678"/>
      <c r="E599" s="678"/>
    </row>
    <row r="600" spans="1:5">
      <c r="A600" s="678"/>
      <c r="B600" s="678"/>
      <c r="C600" s="678"/>
      <c r="D600" s="678"/>
      <c r="E600" s="678"/>
    </row>
    <row r="601" spans="1:5">
      <c r="A601" s="678"/>
      <c r="B601" s="678"/>
      <c r="C601" s="678"/>
      <c r="D601" s="678"/>
      <c r="E601" s="678"/>
    </row>
    <row r="602" spans="1:5">
      <c r="A602" s="678"/>
      <c r="B602" s="678"/>
      <c r="C602" s="678"/>
      <c r="D602" s="678"/>
      <c r="E602" s="678"/>
    </row>
    <row r="603" spans="1:5">
      <c r="A603" s="678"/>
      <c r="B603" s="678"/>
      <c r="C603" s="678"/>
      <c r="D603" s="678"/>
      <c r="E603" s="678"/>
    </row>
    <row r="604" spans="1:5">
      <c r="A604" s="678"/>
      <c r="B604" s="678"/>
      <c r="C604" s="678"/>
      <c r="D604" s="678"/>
      <c r="E604" s="678"/>
    </row>
    <row r="605" spans="1:5">
      <c r="A605" s="678"/>
      <c r="B605" s="678"/>
      <c r="C605" s="678"/>
      <c r="D605" s="678"/>
      <c r="E605" s="678"/>
    </row>
    <row r="606" spans="1:5">
      <c r="A606" s="678"/>
      <c r="B606" s="678"/>
      <c r="C606" s="678"/>
      <c r="D606" s="678"/>
      <c r="E606" s="678"/>
    </row>
    <row r="607" spans="1:5">
      <c r="A607" s="678"/>
      <c r="B607" s="678"/>
      <c r="C607" s="678"/>
      <c r="D607" s="678"/>
      <c r="E607" s="678"/>
    </row>
    <row r="608" spans="1:5">
      <c r="A608" s="678"/>
      <c r="B608" s="678"/>
      <c r="C608" s="678"/>
      <c r="D608" s="678"/>
      <c r="E608" s="678"/>
    </row>
    <row r="609" spans="1:5">
      <c r="A609" s="678"/>
      <c r="B609" s="678"/>
      <c r="C609" s="678"/>
      <c r="D609" s="678"/>
      <c r="E609" s="678"/>
    </row>
    <row r="610" spans="1:5">
      <c r="A610" s="678"/>
      <c r="B610" s="678"/>
      <c r="C610" s="678"/>
      <c r="D610" s="678"/>
      <c r="E610" s="678"/>
    </row>
    <row r="611" spans="1:5">
      <c r="A611" s="678"/>
      <c r="B611" s="678"/>
      <c r="C611" s="678"/>
      <c r="D611" s="678"/>
      <c r="E611" s="678"/>
    </row>
    <row r="612" spans="1:5">
      <c r="A612" s="678"/>
      <c r="B612" s="678"/>
      <c r="C612" s="678"/>
      <c r="D612" s="678"/>
      <c r="E612" s="678"/>
    </row>
    <row r="613" spans="1:5">
      <c r="A613" s="678"/>
      <c r="B613" s="678"/>
      <c r="C613" s="678"/>
      <c r="D613" s="678"/>
      <c r="E613" s="678"/>
    </row>
    <row r="614" spans="1:5">
      <c r="A614" s="678"/>
      <c r="B614" s="678"/>
      <c r="C614" s="678"/>
      <c r="D614" s="678"/>
      <c r="E614" s="678"/>
    </row>
    <row r="615" spans="1:5">
      <c r="A615" s="678"/>
      <c r="B615" s="678"/>
      <c r="C615" s="678"/>
      <c r="D615" s="678"/>
      <c r="E615" s="678"/>
    </row>
    <row r="616" spans="1:5">
      <c r="A616" s="678"/>
      <c r="B616" s="678"/>
      <c r="C616" s="678"/>
      <c r="D616" s="678"/>
      <c r="E616" s="678"/>
    </row>
    <row r="617" spans="1:5">
      <c r="A617" s="678"/>
      <c r="B617" s="678"/>
      <c r="C617" s="678"/>
      <c r="D617" s="678"/>
      <c r="E617" s="678"/>
    </row>
    <row r="618" spans="1:5">
      <c r="A618" s="678"/>
      <c r="B618" s="678"/>
      <c r="C618" s="678"/>
      <c r="D618" s="678"/>
      <c r="E618" s="678"/>
    </row>
    <row r="619" spans="1:5">
      <c r="A619" s="678"/>
      <c r="B619" s="678"/>
      <c r="C619" s="678"/>
      <c r="D619" s="678"/>
      <c r="E619" s="678"/>
    </row>
    <row r="620" spans="1:5">
      <c r="A620" s="678"/>
      <c r="B620" s="678"/>
      <c r="C620" s="678"/>
      <c r="D620" s="678"/>
      <c r="E620" s="678"/>
    </row>
    <row r="621" spans="1:5">
      <c r="A621" s="678"/>
      <c r="B621" s="678"/>
      <c r="C621" s="678"/>
      <c r="D621" s="678"/>
      <c r="E621" s="678"/>
    </row>
    <row r="622" spans="1:5" ht="90.6" customHeight="1" thickBot="1">
      <c r="A622" s="678"/>
      <c r="B622" s="678"/>
      <c r="C622" s="678"/>
      <c r="D622" s="678"/>
      <c r="E622" s="678"/>
    </row>
    <row r="623" spans="1:5">
      <c r="A623" s="79"/>
      <c r="B623" s="80"/>
      <c r="C623" s="81"/>
      <c r="D623" s="81"/>
      <c r="E623" s="82"/>
    </row>
    <row r="624" spans="1:5">
      <c r="A624" s="83"/>
      <c r="B624" s="84"/>
      <c r="E624" s="85"/>
    </row>
    <row r="625" spans="1:5">
      <c r="A625" s="83"/>
      <c r="B625" s="84"/>
      <c r="E625" s="85"/>
    </row>
    <row r="626" spans="1:5" ht="15.75">
      <c r="A626" s="69" t="s">
        <v>86</v>
      </c>
      <c r="B626" s="84"/>
      <c r="C626" s="70" t="s">
        <v>87</v>
      </c>
      <c r="E626" s="85"/>
    </row>
    <row r="627" spans="1:5" ht="15.75">
      <c r="A627" s="69" t="str">
        <f>COMP.01!A10</f>
        <v xml:space="preserve">ORÇAMENTISTA : GIULIAN HENRIQUE ZANDONADI BETINI </v>
      </c>
      <c r="B627" s="84"/>
      <c r="C627" s="70" t="s">
        <v>88</v>
      </c>
      <c r="E627" s="85"/>
    </row>
    <row r="628" spans="1:5" ht="15.75">
      <c r="A628" s="69" t="s">
        <v>394</v>
      </c>
      <c r="B628" s="84"/>
      <c r="C628" s="70" t="s">
        <v>366</v>
      </c>
      <c r="E628" s="85"/>
    </row>
    <row r="629" spans="1:5" ht="15.75" thickBot="1">
      <c r="A629" s="86"/>
      <c r="B629" s="87"/>
      <c r="C629" s="88"/>
      <c r="D629" s="88"/>
      <c r="E629" s="89"/>
    </row>
  </sheetData>
  <mergeCells count="72">
    <mergeCell ref="A559:E559"/>
    <mergeCell ref="A560:E560"/>
    <mergeCell ref="A561:E622"/>
    <mergeCell ref="A554:E554"/>
    <mergeCell ref="A555:E555"/>
    <mergeCell ref="A556:E556"/>
    <mergeCell ref="A557:E557"/>
    <mergeCell ref="A558:E558"/>
    <mergeCell ref="A488:E488"/>
    <mergeCell ref="A489:E489"/>
    <mergeCell ref="A490:E490"/>
    <mergeCell ref="A491:E491"/>
    <mergeCell ref="A492:E553"/>
    <mergeCell ref="A422:E422"/>
    <mergeCell ref="A423:E484"/>
    <mergeCell ref="A485:E485"/>
    <mergeCell ref="A486:E486"/>
    <mergeCell ref="A487:E487"/>
    <mergeCell ref="A417:E417"/>
    <mergeCell ref="A418:E418"/>
    <mergeCell ref="A419:E419"/>
    <mergeCell ref="A420:E420"/>
    <mergeCell ref="A421:E421"/>
    <mergeCell ref="A351:E351"/>
    <mergeCell ref="A352:E352"/>
    <mergeCell ref="A353:E353"/>
    <mergeCell ref="A354:E415"/>
    <mergeCell ref="A416:E416"/>
    <mergeCell ref="A285:E346"/>
    <mergeCell ref="A347:E347"/>
    <mergeCell ref="A348:E348"/>
    <mergeCell ref="A349:E349"/>
    <mergeCell ref="A350:E350"/>
    <mergeCell ref="A280:E280"/>
    <mergeCell ref="A281:E281"/>
    <mergeCell ref="A282:E282"/>
    <mergeCell ref="A283:E283"/>
    <mergeCell ref="A284:E284"/>
    <mergeCell ref="A214:E214"/>
    <mergeCell ref="A215:E215"/>
    <mergeCell ref="A216:E277"/>
    <mergeCell ref="A278:E278"/>
    <mergeCell ref="A279:E279"/>
    <mergeCell ref="A209:E209"/>
    <mergeCell ref="A210:E210"/>
    <mergeCell ref="A211:E211"/>
    <mergeCell ref="A212:E212"/>
    <mergeCell ref="A213:E213"/>
    <mergeCell ref="A146:E146"/>
    <mergeCell ref="A147:E208"/>
    <mergeCell ref="A140:E140"/>
    <mergeCell ref="A141:E141"/>
    <mergeCell ref="A142:E142"/>
    <mergeCell ref="A143:E143"/>
    <mergeCell ref="A144:E144"/>
    <mergeCell ref="A145:E145"/>
    <mergeCell ref="A77:E77"/>
    <mergeCell ref="A78:E139"/>
    <mergeCell ref="A8:E69"/>
    <mergeCell ref="A71:E71"/>
    <mergeCell ref="A72:E72"/>
    <mergeCell ref="A73:E73"/>
    <mergeCell ref="A74:E74"/>
    <mergeCell ref="A75:E75"/>
    <mergeCell ref="A76:E76"/>
    <mergeCell ref="A7:E7"/>
    <mergeCell ref="A1:E1"/>
    <mergeCell ref="A2:E2"/>
    <mergeCell ref="A3:E3"/>
    <mergeCell ref="A4:E4"/>
    <mergeCell ref="A5:E5"/>
    <mergeCell ref="A6:E6"/>
  </mergeCells>
  <hyperlinks>
    <hyperlink ref="A77" r:id="rId1" location="origin=share&amp;sid=share&amp;wid=MLB1395450952&amp;action=copy" display="https://www.mercadolivre.com.br/embutido-de-solo-focco-grid-12-10w-antiofuscante--stella/up/MLBU1961634565?pdp_filters=item_id%3AMLB1395450952&amp;matt_tool=38524122&amp;ua=KM34Z-fgVsHJpq38s30yrmfSPcRgr7gCmh28NtV7ad4KUWc#origin=share&amp;sid=share&amp;wid=MLB1395450952&amp;action=copy"/>
    <hyperlink ref="A7" r:id="rId2"/>
    <hyperlink ref="A146" r:id="rId3" display="https://ilumilarlustres.com.br/produtos/pendente-colonial-externo-incolustre-aluminium-101x32cm-1902/?variant=1159563168&amp;pf=mc&amp;gad_source=1&amp;gad_campaignid=22861158237&amp;gbraid=0AAAAAozRBbyoKFtVezouQAUOINGDWWZHl&amp;gclid=CjwKCAjw6rfSBhAqEiwA_yocpt_k011Ik-eX7U9s_UYKCR3mDHT4RnK1YiubAIEbS3ZhnC7F29iZghoCqmgQAvD_BwE"/>
    <hyperlink ref="A215" r:id="rId4" location="origin=share&amp;sid=share&amp;wid=MLB3473141536&amp;action=copy" display="https://www.mercadolivre.com.br/espeto-jardim-led-stella-focco-7w-3000k-sth770330/up/MLBU1449013126?pdp_filters=item_id%3AMLB3473141536&amp;matt_tool=38524122&amp;ua=g5uxEXA50uUKrqrxEG4eLfQKw0OC0wiWyBceVq119o3LRdo#origin=share&amp;sid=share&amp;wid=MLB3473141536&amp;action=copy"/>
    <hyperlink ref="A353" r:id="rId5"/>
    <hyperlink ref="A422" r:id="rId6"/>
    <hyperlink ref="A491" r:id="rId7"/>
    <hyperlink ref="A560" r:id="rId8"/>
  </hyperlinks>
  <pageMargins left="0.511811024" right="0.511811024" top="0.78740157499999996" bottom="0.78740157499999996" header="0.31496062000000002" footer="0.31496062000000002"/>
  <pageSetup paperSize="9" scale="66" orientation="portrait" r:id="rId9"/>
  <rowBreaks count="1" manualBreakCount="1">
    <brk id="70" max="16383" man="1"/>
  </rowBreaks>
  <drawing r:id="rId1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58"/>
  <sheetViews>
    <sheetView view="pageBreakPreview" topLeftCell="A17" zoomScale="130" zoomScaleSheetLayoutView="130" workbookViewId="0">
      <selection activeCell="F38" sqref="F38:F39"/>
    </sheetView>
  </sheetViews>
  <sheetFormatPr defaultRowHeight="12.75"/>
  <cols>
    <col min="1" max="1" width="16.7109375" style="187" customWidth="1"/>
    <col min="2" max="2" width="45.28515625" style="187" customWidth="1"/>
    <col min="3" max="3" width="6.5703125" style="187" customWidth="1"/>
    <col min="4" max="4" width="5.85546875" style="187" customWidth="1"/>
    <col min="5" max="256" width="8.85546875" style="187"/>
    <col min="257" max="257" width="16.7109375" style="187" customWidth="1"/>
    <col min="258" max="258" width="45.28515625" style="187" customWidth="1"/>
    <col min="259" max="259" width="6.5703125" style="187" customWidth="1"/>
    <col min="260" max="260" width="5.85546875" style="187" customWidth="1"/>
    <col min="261" max="512" width="8.85546875" style="187"/>
    <col min="513" max="513" width="16.7109375" style="187" customWidth="1"/>
    <col min="514" max="514" width="45.28515625" style="187" customWidth="1"/>
    <col min="515" max="515" width="6.5703125" style="187" customWidth="1"/>
    <col min="516" max="516" width="5.85546875" style="187" customWidth="1"/>
    <col min="517" max="768" width="8.85546875" style="187"/>
    <col min="769" max="769" width="16.7109375" style="187" customWidth="1"/>
    <col min="770" max="770" width="45.28515625" style="187" customWidth="1"/>
    <col min="771" max="771" width="6.5703125" style="187" customWidth="1"/>
    <col min="772" max="772" width="5.85546875" style="187" customWidth="1"/>
    <col min="773" max="1024" width="8.85546875" style="187"/>
    <col min="1025" max="1025" width="16.7109375" style="187" customWidth="1"/>
    <col min="1026" max="1026" width="45.28515625" style="187" customWidth="1"/>
    <col min="1027" max="1027" width="6.5703125" style="187" customWidth="1"/>
    <col min="1028" max="1028" width="5.85546875" style="187" customWidth="1"/>
    <col min="1029" max="1280" width="8.85546875" style="187"/>
    <col min="1281" max="1281" width="16.7109375" style="187" customWidth="1"/>
    <col min="1282" max="1282" width="45.28515625" style="187" customWidth="1"/>
    <col min="1283" max="1283" width="6.5703125" style="187" customWidth="1"/>
    <col min="1284" max="1284" width="5.85546875" style="187" customWidth="1"/>
    <col min="1285" max="1536" width="8.85546875" style="187"/>
    <col min="1537" max="1537" width="16.7109375" style="187" customWidth="1"/>
    <col min="1538" max="1538" width="45.28515625" style="187" customWidth="1"/>
    <col min="1539" max="1539" width="6.5703125" style="187" customWidth="1"/>
    <col min="1540" max="1540" width="5.85546875" style="187" customWidth="1"/>
    <col min="1541" max="1792" width="8.85546875" style="187"/>
    <col min="1793" max="1793" width="16.7109375" style="187" customWidth="1"/>
    <col min="1794" max="1794" width="45.28515625" style="187" customWidth="1"/>
    <col min="1795" max="1795" width="6.5703125" style="187" customWidth="1"/>
    <col min="1796" max="1796" width="5.85546875" style="187" customWidth="1"/>
    <col min="1797" max="2048" width="8.85546875" style="187"/>
    <col min="2049" max="2049" width="16.7109375" style="187" customWidth="1"/>
    <col min="2050" max="2050" width="45.28515625" style="187" customWidth="1"/>
    <col min="2051" max="2051" width="6.5703125" style="187" customWidth="1"/>
    <col min="2052" max="2052" width="5.85546875" style="187" customWidth="1"/>
    <col min="2053" max="2304" width="8.85546875" style="187"/>
    <col min="2305" max="2305" width="16.7109375" style="187" customWidth="1"/>
    <col min="2306" max="2306" width="45.28515625" style="187" customWidth="1"/>
    <col min="2307" max="2307" width="6.5703125" style="187" customWidth="1"/>
    <col min="2308" max="2308" width="5.85546875" style="187" customWidth="1"/>
    <col min="2309" max="2560" width="8.85546875" style="187"/>
    <col min="2561" max="2561" width="16.7109375" style="187" customWidth="1"/>
    <col min="2562" max="2562" width="45.28515625" style="187" customWidth="1"/>
    <col min="2563" max="2563" width="6.5703125" style="187" customWidth="1"/>
    <col min="2564" max="2564" width="5.85546875" style="187" customWidth="1"/>
    <col min="2565" max="2816" width="8.85546875" style="187"/>
    <col min="2817" max="2817" width="16.7109375" style="187" customWidth="1"/>
    <col min="2818" max="2818" width="45.28515625" style="187" customWidth="1"/>
    <col min="2819" max="2819" width="6.5703125" style="187" customWidth="1"/>
    <col min="2820" max="2820" width="5.85546875" style="187" customWidth="1"/>
    <col min="2821" max="3072" width="8.85546875" style="187"/>
    <col min="3073" max="3073" width="16.7109375" style="187" customWidth="1"/>
    <col min="3074" max="3074" width="45.28515625" style="187" customWidth="1"/>
    <col min="3075" max="3075" width="6.5703125" style="187" customWidth="1"/>
    <col min="3076" max="3076" width="5.85546875" style="187" customWidth="1"/>
    <col min="3077" max="3328" width="8.85546875" style="187"/>
    <col min="3329" max="3329" width="16.7109375" style="187" customWidth="1"/>
    <col min="3330" max="3330" width="45.28515625" style="187" customWidth="1"/>
    <col min="3331" max="3331" width="6.5703125" style="187" customWidth="1"/>
    <col min="3332" max="3332" width="5.85546875" style="187" customWidth="1"/>
    <col min="3333" max="3584" width="8.85546875" style="187"/>
    <col min="3585" max="3585" width="16.7109375" style="187" customWidth="1"/>
    <col min="3586" max="3586" width="45.28515625" style="187" customWidth="1"/>
    <col min="3587" max="3587" width="6.5703125" style="187" customWidth="1"/>
    <col min="3588" max="3588" width="5.85546875" style="187" customWidth="1"/>
    <col min="3589" max="3840" width="8.85546875" style="187"/>
    <col min="3841" max="3841" width="16.7109375" style="187" customWidth="1"/>
    <col min="3842" max="3842" width="45.28515625" style="187" customWidth="1"/>
    <col min="3843" max="3843" width="6.5703125" style="187" customWidth="1"/>
    <col min="3844" max="3844" width="5.85546875" style="187" customWidth="1"/>
    <col min="3845" max="4096" width="8.85546875" style="187"/>
    <col min="4097" max="4097" width="16.7109375" style="187" customWidth="1"/>
    <col min="4098" max="4098" width="45.28515625" style="187" customWidth="1"/>
    <col min="4099" max="4099" width="6.5703125" style="187" customWidth="1"/>
    <col min="4100" max="4100" width="5.85546875" style="187" customWidth="1"/>
    <col min="4101" max="4352" width="8.85546875" style="187"/>
    <col min="4353" max="4353" width="16.7109375" style="187" customWidth="1"/>
    <col min="4354" max="4354" width="45.28515625" style="187" customWidth="1"/>
    <col min="4355" max="4355" width="6.5703125" style="187" customWidth="1"/>
    <col min="4356" max="4356" width="5.85546875" style="187" customWidth="1"/>
    <col min="4357" max="4608" width="8.85546875" style="187"/>
    <col min="4609" max="4609" width="16.7109375" style="187" customWidth="1"/>
    <col min="4610" max="4610" width="45.28515625" style="187" customWidth="1"/>
    <col min="4611" max="4611" width="6.5703125" style="187" customWidth="1"/>
    <col min="4612" max="4612" width="5.85546875" style="187" customWidth="1"/>
    <col min="4613" max="4864" width="8.85546875" style="187"/>
    <col min="4865" max="4865" width="16.7109375" style="187" customWidth="1"/>
    <col min="4866" max="4866" width="45.28515625" style="187" customWidth="1"/>
    <col min="4867" max="4867" width="6.5703125" style="187" customWidth="1"/>
    <col min="4868" max="4868" width="5.85546875" style="187" customWidth="1"/>
    <col min="4869" max="5120" width="8.85546875" style="187"/>
    <col min="5121" max="5121" width="16.7109375" style="187" customWidth="1"/>
    <col min="5122" max="5122" width="45.28515625" style="187" customWidth="1"/>
    <col min="5123" max="5123" width="6.5703125" style="187" customWidth="1"/>
    <col min="5124" max="5124" width="5.85546875" style="187" customWidth="1"/>
    <col min="5125" max="5376" width="8.85546875" style="187"/>
    <col min="5377" max="5377" width="16.7109375" style="187" customWidth="1"/>
    <col min="5378" max="5378" width="45.28515625" style="187" customWidth="1"/>
    <col min="5379" max="5379" width="6.5703125" style="187" customWidth="1"/>
    <col min="5380" max="5380" width="5.85546875" style="187" customWidth="1"/>
    <col min="5381" max="5632" width="8.85546875" style="187"/>
    <col min="5633" max="5633" width="16.7109375" style="187" customWidth="1"/>
    <col min="5634" max="5634" width="45.28515625" style="187" customWidth="1"/>
    <col min="5635" max="5635" width="6.5703125" style="187" customWidth="1"/>
    <col min="5636" max="5636" width="5.85546875" style="187" customWidth="1"/>
    <col min="5637" max="5888" width="8.85546875" style="187"/>
    <col min="5889" max="5889" width="16.7109375" style="187" customWidth="1"/>
    <col min="5890" max="5890" width="45.28515625" style="187" customWidth="1"/>
    <col min="5891" max="5891" width="6.5703125" style="187" customWidth="1"/>
    <col min="5892" max="5892" width="5.85546875" style="187" customWidth="1"/>
    <col min="5893" max="6144" width="8.85546875" style="187"/>
    <col min="6145" max="6145" width="16.7109375" style="187" customWidth="1"/>
    <col min="6146" max="6146" width="45.28515625" style="187" customWidth="1"/>
    <col min="6147" max="6147" width="6.5703125" style="187" customWidth="1"/>
    <col min="6148" max="6148" width="5.85546875" style="187" customWidth="1"/>
    <col min="6149" max="6400" width="8.85546875" style="187"/>
    <col min="6401" max="6401" width="16.7109375" style="187" customWidth="1"/>
    <col min="6402" max="6402" width="45.28515625" style="187" customWidth="1"/>
    <col min="6403" max="6403" width="6.5703125" style="187" customWidth="1"/>
    <col min="6404" max="6404" width="5.85546875" style="187" customWidth="1"/>
    <col min="6405" max="6656" width="8.85546875" style="187"/>
    <col min="6657" max="6657" width="16.7109375" style="187" customWidth="1"/>
    <col min="6658" max="6658" width="45.28515625" style="187" customWidth="1"/>
    <col min="6659" max="6659" width="6.5703125" style="187" customWidth="1"/>
    <col min="6660" max="6660" width="5.85546875" style="187" customWidth="1"/>
    <col min="6661" max="6912" width="8.85546875" style="187"/>
    <col min="6913" max="6913" width="16.7109375" style="187" customWidth="1"/>
    <col min="6914" max="6914" width="45.28515625" style="187" customWidth="1"/>
    <col min="6915" max="6915" width="6.5703125" style="187" customWidth="1"/>
    <col min="6916" max="6916" width="5.85546875" style="187" customWidth="1"/>
    <col min="6917" max="7168" width="8.85546875" style="187"/>
    <col min="7169" max="7169" width="16.7109375" style="187" customWidth="1"/>
    <col min="7170" max="7170" width="45.28515625" style="187" customWidth="1"/>
    <col min="7171" max="7171" width="6.5703125" style="187" customWidth="1"/>
    <col min="7172" max="7172" width="5.85546875" style="187" customWidth="1"/>
    <col min="7173" max="7424" width="8.85546875" style="187"/>
    <col min="7425" max="7425" width="16.7109375" style="187" customWidth="1"/>
    <col min="7426" max="7426" width="45.28515625" style="187" customWidth="1"/>
    <col min="7427" max="7427" width="6.5703125" style="187" customWidth="1"/>
    <col min="7428" max="7428" width="5.85546875" style="187" customWidth="1"/>
    <col min="7429" max="7680" width="8.85546875" style="187"/>
    <col min="7681" max="7681" width="16.7109375" style="187" customWidth="1"/>
    <col min="7682" max="7682" width="45.28515625" style="187" customWidth="1"/>
    <col min="7683" max="7683" width="6.5703125" style="187" customWidth="1"/>
    <col min="7684" max="7684" width="5.85546875" style="187" customWidth="1"/>
    <col min="7685" max="7936" width="8.85546875" style="187"/>
    <col min="7937" max="7937" width="16.7109375" style="187" customWidth="1"/>
    <col min="7938" max="7938" width="45.28515625" style="187" customWidth="1"/>
    <col min="7939" max="7939" width="6.5703125" style="187" customWidth="1"/>
    <col min="7940" max="7940" width="5.85546875" style="187" customWidth="1"/>
    <col min="7941" max="8192" width="8.85546875" style="187"/>
    <col min="8193" max="8193" width="16.7109375" style="187" customWidth="1"/>
    <col min="8194" max="8194" width="45.28515625" style="187" customWidth="1"/>
    <col min="8195" max="8195" width="6.5703125" style="187" customWidth="1"/>
    <col min="8196" max="8196" width="5.85546875" style="187" customWidth="1"/>
    <col min="8197" max="8448" width="8.85546875" style="187"/>
    <col min="8449" max="8449" width="16.7109375" style="187" customWidth="1"/>
    <col min="8450" max="8450" width="45.28515625" style="187" customWidth="1"/>
    <col min="8451" max="8451" width="6.5703125" style="187" customWidth="1"/>
    <col min="8452" max="8452" width="5.85546875" style="187" customWidth="1"/>
    <col min="8453" max="8704" width="8.85546875" style="187"/>
    <col min="8705" max="8705" width="16.7109375" style="187" customWidth="1"/>
    <col min="8706" max="8706" width="45.28515625" style="187" customWidth="1"/>
    <col min="8707" max="8707" width="6.5703125" style="187" customWidth="1"/>
    <col min="8708" max="8708" width="5.85546875" style="187" customWidth="1"/>
    <col min="8709" max="8960" width="8.85546875" style="187"/>
    <col min="8961" max="8961" width="16.7109375" style="187" customWidth="1"/>
    <col min="8962" max="8962" width="45.28515625" style="187" customWidth="1"/>
    <col min="8963" max="8963" width="6.5703125" style="187" customWidth="1"/>
    <col min="8964" max="8964" width="5.85546875" style="187" customWidth="1"/>
    <col min="8965" max="9216" width="8.85546875" style="187"/>
    <col min="9217" max="9217" width="16.7109375" style="187" customWidth="1"/>
    <col min="9218" max="9218" width="45.28515625" style="187" customWidth="1"/>
    <col min="9219" max="9219" width="6.5703125" style="187" customWidth="1"/>
    <col min="9220" max="9220" width="5.85546875" style="187" customWidth="1"/>
    <col min="9221" max="9472" width="8.85546875" style="187"/>
    <col min="9473" max="9473" width="16.7109375" style="187" customWidth="1"/>
    <col min="9474" max="9474" width="45.28515625" style="187" customWidth="1"/>
    <col min="9475" max="9475" width="6.5703125" style="187" customWidth="1"/>
    <col min="9476" max="9476" width="5.85546875" style="187" customWidth="1"/>
    <col min="9477" max="9728" width="8.85546875" style="187"/>
    <col min="9729" max="9729" width="16.7109375" style="187" customWidth="1"/>
    <col min="9730" max="9730" width="45.28515625" style="187" customWidth="1"/>
    <col min="9731" max="9731" width="6.5703125" style="187" customWidth="1"/>
    <col min="9732" max="9732" width="5.85546875" style="187" customWidth="1"/>
    <col min="9733" max="9984" width="8.85546875" style="187"/>
    <col min="9985" max="9985" width="16.7109375" style="187" customWidth="1"/>
    <col min="9986" max="9986" width="45.28515625" style="187" customWidth="1"/>
    <col min="9987" max="9987" width="6.5703125" style="187" customWidth="1"/>
    <col min="9988" max="9988" width="5.85546875" style="187" customWidth="1"/>
    <col min="9989" max="10240" width="8.85546875" style="187"/>
    <col min="10241" max="10241" width="16.7109375" style="187" customWidth="1"/>
    <col min="10242" max="10242" width="45.28515625" style="187" customWidth="1"/>
    <col min="10243" max="10243" width="6.5703125" style="187" customWidth="1"/>
    <col min="10244" max="10244" width="5.85546875" style="187" customWidth="1"/>
    <col min="10245" max="10496" width="8.85546875" style="187"/>
    <col min="10497" max="10497" width="16.7109375" style="187" customWidth="1"/>
    <col min="10498" max="10498" width="45.28515625" style="187" customWidth="1"/>
    <col min="10499" max="10499" width="6.5703125" style="187" customWidth="1"/>
    <col min="10500" max="10500" width="5.85546875" style="187" customWidth="1"/>
    <col min="10501" max="10752" width="8.85546875" style="187"/>
    <col min="10753" max="10753" width="16.7109375" style="187" customWidth="1"/>
    <col min="10754" max="10754" width="45.28515625" style="187" customWidth="1"/>
    <col min="10755" max="10755" width="6.5703125" style="187" customWidth="1"/>
    <col min="10756" max="10756" width="5.85546875" style="187" customWidth="1"/>
    <col min="10757" max="11008" width="8.85546875" style="187"/>
    <col min="11009" max="11009" width="16.7109375" style="187" customWidth="1"/>
    <col min="11010" max="11010" width="45.28515625" style="187" customWidth="1"/>
    <col min="11011" max="11011" width="6.5703125" style="187" customWidth="1"/>
    <col min="11012" max="11012" width="5.85546875" style="187" customWidth="1"/>
    <col min="11013" max="11264" width="8.85546875" style="187"/>
    <col min="11265" max="11265" width="16.7109375" style="187" customWidth="1"/>
    <col min="11266" max="11266" width="45.28515625" style="187" customWidth="1"/>
    <col min="11267" max="11267" width="6.5703125" style="187" customWidth="1"/>
    <col min="11268" max="11268" width="5.85546875" style="187" customWidth="1"/>
    <col min="11269" max="11520" width="8.85546875" style="187"/>
    <col min="11521" max="11521" width="16.7109375" style="187" customWidth="1"/>
    <col min="11522" max="11522" width="45.28515625" style="187" customWidth="1"/>
    <col min="11523" max="11523" width="6.5703125" style="187" customWidth="1"/>
    <col min="11524" max="11524" width="5.85546875" style="187" customWidth="1"/>
    <col min="11525" max="11776" width="8.85546875" style="187"/>
    <col min="11777" max="11777" width="16.7109375" style="187" customWidth="1"/>
    <col min="11778" max="11778" width="45.28515625" style="187" customWidth="1"/>
    <col min="11779" max="11779" width="6.5703125" style="187" customWidth="1"/>
    <col min="11780" max="11780" width="5.85546875" style="187" customWidth="1"/>
    <col min="11781" max="12032" width="8.85546875" style="187"/>
    <col min="12033" max="12033" width="16.7109375" style="187" customWidth="1"/>
    <col min="12034" max="12034" width="45.28515625" style="187" customWidth="1"/>
    <col min="12035" max="12035" width="6.5703125" style="187" customWidth="1"/>
    <col min="12036" max="12036" width="5.85546875" style="187" customWidth="1"/>
    <col min="12037" max="12288" width="8.85546875" style="187"/>
    <col min="12289" max="12289" width="16.7109375" style="187" customWidth="1"/>
    <col min="12290" max="12290" width="45.28515625" style="187" customWidth="1"/>
    <col min="12291" max="12291" width="6.5703125" style="187" customWidth="1"/>
    <col min="12292" max="12292" width="5.85546875" style="187" customWidth="1"/>
    <col min="12293" max="12544" width="8.85546875" style="187"/>
    <col min="12545" max="12545" width="16.7109375" style="187" customWidth="1"/>
    <col min="12546" max="12546" width="45.28515625" style="187" customWidth="1"/>
    <col min="12547" max="12547" width="6.5703125" style="187" customWidth="1"/>
    <col min="12548" max="12548" width="5.85546875" style="187" customWidth="1"/>
    <col min="12549" max="12800" width="8.85546875" style="187"/>
    <col min="12801" max="12801" width="16.7109375" style="187" customWidth="1"/>
    <col min="12802" max="12802" width="45.28515625" style="187" customWidth="1"/>
    <col min="12803" max="12803" width="6.5703125" style="187" customWidth="1"/>
    <col min="12804" max="12804" width="5.85546875" style="187" customWidth="1"/>
    <col min="12805" max="13056" width="8.85546875" style="187"/>
    <col min="13057" max="13057" width="16.7109375" style="187" customWidth="1"/>
    <col min="13058" max="13058" width="45.28515625" style="187" customWidth="1"/>
    <col min="13059" max="13059" width="6.5703125" style="187" customWidth="1"/>
    <col min="13060" max="13060" width="5.85546875" style="187" customWidth="1"/>
    <col min="13061" max="13312" width="8.85546875" style="187"/>
    <col min="13313" max="13313" width="16.7109375" style="187" customWidth="1"/>
    <col min="13314" max="13314" width="45.28515625" style="187" customWidth="1"/>
    <col min="13315" max="13315" width="6.5703125" style="187" customWidth="1"/>
    <col min="13316" max="13316" width="5.85546875" style="187" customWidth="1"/>
    <col min="13317" max="13568" width="8.85546875" style="187"/>
    <col min="13569" max="13569" width="16.7109375" style="187" customWidth="1"/>
    <col min="13570" max="13570" width="45.28515625" style="187" customWidth="1"/>
    <col min="13571" max="13571" width="6.5703125" style="187" customWidth="1"/>
    <col min="13572" max="13572" width="5.85546875" style="187" customWidth="1"/>
    <col min="13573" max="13824" width="8.85546875" style="187"/>
    <col min="13825" max="13825" width="16.7109375" style="187" customWidth="1"/>
    <col min="13826" max="13826" width="45.28515625" style="187" customWidth="1"/>
    <col min="13827" max="13827" width="6.5703125" style="187" customWidth="1"/>
    <col min="13828" max="13828" width="5.85546875" style="187" customWidth="1"/>
    <col min="13829" max="14080" width="8.85546875" style="187"/>
    <col min="14081" max="14081" width="16.7109375" style="187" customWidth="1"/>
    <col min="14082" max="14082" width="45.28515625" style="187" customWidth="1"/>
    <col min="14083" max="14083" width="6.5703125" style="187" customWidth="1"/>
    <col min="14084" max="14084" width="5.85546875" style="187" customWidth="1"/>
    <col min="14085" max="14336" width="8.85546875" style="187"/>
    <col min="14337" max="14337" width="16.7109375" style="187" customWidth="1"/>
    <col min="14338" max="14338" width="45.28515625" style="187" customWidth="1"/>
    <col min="14339" max="14339" width="6.5703125" style="187" customWidth="1"/>
    <col min="14340" max="14340" width="5.85546875" style="187" customWidth="1"/>
    <col min="14341" max="14592" width="8.85546875" style="187"/>
    <col min="14593" max="14593" width="16.7109375" style="187" customWidth="1"/>
    <col min="14594" max="14594" width="45.28515625" style="187" customWidth="1"/>
    <col min="14595" max="14595" width="6.5703125" style="187" customWidth="1"/>
    <col min="14596" max="14596" width="5.85546875" style="187" customWidth="1"/>
    <col min="14597" max="14848" width="8.85546875" style="187"/>
    <col min="14849" max="14849" width="16.7109375" style="187" customWidth="1"/>
    <col min="14850" max="14850" width="45.28515625" style="187" customWidth="1"/>
    <col min="14851" max="14851" width="6.5703125" style="187" customWidth="1"/>
    <col min="14852" max="14852" width="5.85546875" style="187" customWidth="1"/>
    <col min="14853" max="15104" width="8.85546875" style="187"/>
    <col min="15105" max="15105" width="16.7109375" style="187" customWidth="1"/>
    <col min="15106" max="15106" width="45.28515625" style="187" customWidth="1"/>
    <col min="15107" max="15107" width="6.5703125" style="187" customWidth="1"/>
    <col min="15108" max="15108" width="5.85546875" style="187" customWidth="1"/>
    <col min="15109" max="15360" width="8.85546875" style="187"/>
    <col min="15361" max="15361" width="16.7109375" style="187" customWidth="1"/>
    <col min="15362" max="15362" width="45.28515625" style="187" customWidth="1"/>
    <col min="15363" max="15363" width="6.5703125" style="187" customWidth="1"/>
    <col min="15364" max="15364" width="5.85546875" style="187" customWidth="1"/>
    <col min="15365" max="15616" width="8.85546875" style="187"/>
    <col min="15617" max="15617" width="16.7109375" style="187" customWidth="1"/>
    <col min="15618" max="15618" width="45.28515625" style="187" customWidth="1"/>
    <col min="15619" max="15619" width="6.5703125" style="187" customWidth="1"/>
    <col min="15620" max="15620" width="5.85546875" style="187" customWidth="1"/>
    <col min="15621" max="15872" width="8.85546875" style="187"/>
    <col min="15873" max="15873" width="16.7109375" style="187" customWidth="1"/>
    <col min="15874" max="15874" width="45.28515625" style="187" customWidth="1"/>
    <col min="15875" max="15875" width="6.5703125" style="187" customWidth="1"/>
    <col min="15876" max="15876" width="5.85546875" style="187" customWidth="1"/>
    <col min="15877" max="16128" width="8.85546875" style="187"/>
    <col min="16129" max="16129" width="16.7109375" style="187" customWidth="1"/>
    <col min="16130" max="16130" width="45.28515625" style="187" customWidth="1"/>
    <col min="16131" max="16131" width="6.5703125" style="187" customWidth="1"/>
    <col min="16132" max="16132" width="5.85546875" style="187" customWidth="1"/>
    <col min="16133" max="16384" width="8.85546875" style="187"/>
  </cols>
  <sheetData>
    <row r="1" spans="1:4" ht="15.75">
      <c r="A1" s="686" t="s">
        <v>289</v>
      </c>
      <c r="B1" s="686"/>
      <c r="C1" s="686"/>
      <c r="D1" s="686"/>
    </row>
    <row r="2" spans="1:4">
      <c r="A2" s="188"/>
      <c r="B2" s="188"/>
      <c r="C2" s="188"/>
      <c r="D2" s="188"/>
    </row>
    <row r="3" spans="1:4" ht="12.75" customHeight="1">
      <c r="A3" s="189" t="s">
        <v>290</v>
      </c>
      <c r="B3" s="687" t="s">
        <v>291</v>
      </c>
      <c r="C3" s="687"/>
      <c r="D3" s="687"/>
    </row>
    <row r="4" spans="1:4" ht="17.45" customHeight="1">
      <c r="A4" s="189" t="s">
        <v>292</v>
      </c>
      <c r="B4" s="688" t="str">
        <f>'PROPOSTA ORÇAMENTÁRIA'!B3</f>
        <v>OBRA: RUA DAS PALMEIRAS</v>
      </c>
      <c r="C4" s="688"/>
      <c r="D4" s="688"/>
    </row>
    <row r="5" spans="1:4">
      <c r="A5" s="189" t="s">
        <v>293</v>
      </c>
      <c r="B5" s="190"/>
      <c r="C5" s="191"/>
      <c r="D5" s="191"/>
    </row>
    <row r="6" spans="1:4">
      <c r="A6" s="192"/>
      <c r="B6" s="193"/>
      <c r="C6" s="194"/>
      <c r="D6" s="195"/>
    </row>
    <row r="7" spans="1:4">
      <c r="A7" s="684" t="s">
        <v>294</v>
      </c>
      <c r="B7" s="684"/>
      <c r="C7" s="684"/>
      <c r="D7" s="684"/>
    </row>
    <row r="8" spans="1:4">
      <c r="A8" s="197"/>
      <c r="B8" s="198"/>
      <c r="C8" s="199"/>
      <c r="D8" s="196"/>
    </row>
    <row r="9" spans="1:4" ht="15">
      <c r="A9" s="200"/>
      <c r="B9" s="201" t="s">
        <v>295</v>
      </c>
      <c r="C9" s="199"/>
      <c r="D9" s="196"/>
    </row>
    <row r="10" spans="1:4" ht="15">
      <c r="A10" s="200"/>
      <c r="B10" s="57"/>
      <c r="C10" s="199"/>
      <c r="D10" s="196"/>
    </row>
    <row r="11" spans="1:4">
      <c r="A11" s="684" t="s">
        <v>296</v>
      </c>
      <c r="B11" s="684"/>
      <c r="C11" s="684"/>
      <c r="D11" s="684"/>
    </row>
    <row r="12" spans="1:4">
      <c r="A12" s="197"/>
      <c r="B12" s="197"/>
      <c r="C12" s="202"/>
      <c r="D12" s="198"/>
    </row>
    <row r="13" spans="1:4" ht="15">
      <c r="A13" s="200"/>
      <c r="B13" s="201" t="s">
        <v>297</v>
      </c>
      <c r="C13" s="202"/>
      <c r="D13" s="198"/>
    </row>
    <row r="14" spans="1:4" ht="15">
      <c r="A14" s="200"/>
      <c r="B14" s="59"/>
      <c r="C14" s="200"/>
      <c r="D14" s="59"/>
    </row>
    <row r="15" spans="1:4">
      <c r="A15" s="684" t="s">
        <v>298</v>
      </c>
      <c r="B15" s="684"/>
      <c r="C15" s="684"/>
      <c r="D15" s="684"/>
    </row>
    <row r="16" spans="1:4">
      <c r="A16" s="197"/>
      <c r="B16" s="197"/>
      <c r="C16" s="202"/>
      <c r="D16" s="202"/>
    </row>
    <row r="17" spans="1:7">
      <c r="A17" s="203"/>
      <c r="B17" s="204" t="s">
        <v>299</v>
      </c>
      <c r="C17" s="205">
        <v>4</v>
      </c>
      <c r="D17" s="206" t="s">
        <v>300</v>
      </c>
    </row>
    <row r="18" spans="1:7">
      <c r="A18" s="203"/>
      <c r="B18" s="204" t="s">
        <v>301</v>
      </c>
      <c r="C18" s="205">
        <v>0.3</v>
      </c>
      <c r="D18" s="206" t="s">
        <v>300</v>
      </c>
    </row>
    <row r="19" spans="1:7">
      <c r="A19" s="203"/>
      <c r="B19" s="204" t="s">
        <v>302</v>
      </c>
      <c r="C19" s="205">
        <v>0.2</v>
      </c>
      <c r="D19" s="206" t="s">
        <v>300</v>
      </c>
    </row>
    <row r="20" spans="1:7">
      <c r="A20" s="203"/>
      <c r="B20" s="204" t="s">
        <v>303</v>
      </c>
      <c r="C20" s="205">
        <v>0.61</v>
      </c>
      <c r="D20" s="206" t="s">
        <v>300</v>
      </c>
    </row>
    <row r="21" spans="1:7">
      <c r="A21" s="57"/>
      <c r="B21" s="207"/>
      <c r="C21" s="208"/>
      <c r="D21" s="209"/>
    </row>
    <row r="22" spans="1:7">
      <c r="A22" s="203"/>
      <c r="B22" s="204" t="s">
        <v>304</v>
      </c>
      <c r="C22" s="205">
        <v>7</v>
      </c>
      <c r="D22" s="206" t="s">
        <v>300</v>
      </c>
    </row>
    <row r="23" spans="1:7" ht="15">
      <c r="A23" s="200"/>
      <c r="B23" s="200"/>
      <c r="C23" s="59"/>
      <c r="D23" s="59"/>
    </row>
    <row r="24" spans="1:7">
      <c r="A24" s="684" t="s">
        <v>305</v>
      </c>
      <c r="B24" s="684"/>
      <c r="C24" s="684"/>
      <c r="D24" s="684"/>
    </row>
    <row r="25" spans="1:7">
      <c r="A25" s="196"/>
      <c r="B25" s="196"/>
      <c r="C25" s="196"/>
      <c r="D25" s="196"/>
    </row>
    <row r="26" spans="1:7">
      <c r="A26" s="196"/>
      <c r="B26" s="210" t="s">
        <v>306</v>
      </c>
      <c r="C26" s="211">
        <v>11.65</v>
      </c>
      <c r="D26" s="212" t="s">
        <v>300</v>
      </c>
      <c r="G26" s="213"/>
    </row>
    <row r="27" spans="1:7">
      <c r="A27" s="196"/>
      <c r="B27" s="196"/>
      <c r="C27" s="196"/>
      <c r="D27" s="196"/>
      <c r="G27" s="213"/>
    </row>
    <row r="28" spans="1:7">
      <c r="A28" s="196"/>
      <c r="B28" s="214" t="s">
        <v>307</v>
      </c>
      <c r="C28" s="205">
        <v>100</v>
      </c>
      <c r="D28" s="212" t="s">
        <v>300</v>
      </c>
    </row>
    <row r="29" spans="1:7">
      <c r="A29" s="196"/>
      <c r="B29" s="214" t="s">
        <v>308</v>
      </c>
      <c r="C29" s="205">
        <v>3.5</v>
      </c>
      <c r="D29" s="212" t="s">
        <v>300</v>
      </c>
    </row>
    <row r="30" spans="1:7">
      <c r="A30" s="196"/>
      <c r="B30" s="214" t="s">
        <v>309</v>
      </c>
      <c r="C30" s="215">
        <v>3.5</v>
      </c>
      <c r="D30" s="212" t="s">
        <v>300</v>
      </c>
    </row>
    <row r="31" spans="1:7">
      <c r="A31" s="197"/>
      <c r="B31" s="197"/>
      <c r="C31" s="202"/>
      <c r="D31" s="202"/>
    </row>
    <row r="32" spans="1:7" ht="15">
      <c r="A32" s="200"/>
      <c r="B32" s="214" t="s">
        <v>310</v>
      </c>
      <c r="C32" s="215">
        <v>3</v>
      </c>
      <c r="D32" s="216" t="s">
        <v>300</v>
      </c>
    </row>
    <row r="33" spans="1:6" ht="15">
      <c r="A33" s="200"/>
      <c r="B33" s="214" t="s">
        <v>311</v>
      </c>
      <c r="C33" s="215">
        <v>0.65</v>
      </c>
      <c r="D33" s="216" t="s">
        <v>300</v>
      </c>
    </row>
    <row r="34" spans="1:6" ht="15">
      <c r="A34" s="200"/>
      <c r="B34" s="214" t="s">
        <v>312</v>
      </c>
      <c r="C34" s="215">
        <v>4.5</v>
      </c>
      <c r="D34" s="206" t="s">
        <v>300</v>
      </c>
    </row>
    <row r="35" spans="1:6" ht="15">
      <c r="A35" s="200"/>
      <c r="B35" s="200"/>
      <c r="C35" s="200"/>
      <c r="D35" s="59"/>
    </row>
    <row r="36" spans="1:6">
      <c r="A36" s="684" t="s">
        <v>313</v>
      </c>
      <c r="B36" s="684"/>
      <c r="C36" s="684"/>
      <c r="D36" s="684"/>
    </row>
    <row r="37" spans="1:6">
      <c r="A37" s="197"/>
      <c r="B37" s="197"/>
      <c r="C37" s="202"/>
      <c r="D37" s="198"/>
    </row>
    <row r="38" spans="1:6" ht="12.75" customHeight="1">
      <c r="A38" s="200"/>
      <c r="B38" s="59" t="s">
        <v>314</v>
      </c>
      <c r="C38" s="685">
        <f>ROUND((((1+C17/100+C19/100+C18/100)*(1+C20/100)*(1+C22/100)/(1-C29/100-C32/100-C33/100-C34/100))-1)*100,4)/100</f>
        <v>0.273312</v>
      </c>
      <c r="D38" s="685"/>
      <c r="F38" s="217"/>
    </row>
    <row r="39" spans="1:6" ht="12.75" customHeight="1">
      <c r="A39" s="200"/>
      <c r="B39" s="59" t="s">
        <v>315</v>
      </c>
      <c r="C39" s="685"/>
      <c r="D39" s="685"/>
    </row>
    <row r="40" spans="1:6" ht="15">
      <c r="A40" s="200"/>
      <c r="B40" s="200"/>
      <c r="C40" s="218"/>
      <c r="D40" s="200"/>
    </row>
    <row r="41" spans="1:6" ht="15">
      <c r="A41" s="219" t="s">
        <v>316</v>
      </c>
      <c r="B41" s="200"/>
      <c r="C41" s="200"/>
      <c r="D41" s="200"/>
    </row>
    <row r="42" spans="1:6" ht="15">
      <c r="A42" s="219" t="s">
        <v>317</v>
      </c>
      <c r="B42" s="200"/>
      <c r="C42" s="200"/>
      <c r="D42" s="200"/>
    </row>
    <row r="43" spans="1:6" ht="15">
      <c r="A43" s="219"/>
      <c r="B43" s="200"/>
      <c r="C43" s="200"/>
      <c r="D43" s="200"/>
    </row>
    <row r="44" spans="1:6">
      <c r="A44" s="220" t="s">
        <v>318</v>
      </c>
      <c r="B44" s="221"/>
      <c r="C44" s="222"/>
      <c r="D44" s="222"/>
    </row>
    <row r="45" spans="1:6" ht="15">
      <c r="A45" s="220" t="s">
        <v>319</v>
      </c>
      <c r="B45" s="200"/>
      <c r="C45" s="222"/>
      <c r="D45" s="222"/>
    </row>
    <row r="46" spans="1:6" ht="15">
      <c r="A46" s="220" t="s">
        <v>320</v>
      </c>
      <c r="B46" s="200"/>
      <c r="C46" s="222"/>
      <c r="D46" s="222"/>
    </row>
    <row r="47" spans="1:6">
      <c r="A47" s="223"/>
      <c r="B47" s="223"/>
      <c r="C47" s="59"/>
      <c r="D47" s="57"/>
    </row>
    <row r="48" spans="1:6">
      <c r="A48" s="223"/>
      <c r="B48" s="223"/>
      <c r="C48" s="59"/>
      <c r="D48" s="57"/>
    </row>
    <row r="49" spans="1:4">
      <c r="A49" s="223"/>
      <c r="B49" s="223"/>
      <c r="C49" s="59"/>
      <c r="D49" s="57"/>
    </row>
    <row r="50" spans="1:4" ht="15">
      <c r="A50" s="203" t="s">
        <v>321</v>
      </c>
      <c r="B50" s="224" t="s">
        <v>322</v>
      </c>
      <c r="C50" s="200"/>
      <c r="D50" s="200"/>
    </row>
    <row r="51" spans="1:4" ht="15">
      <c r="A51" s="203" t="s">
        <v>323</v>
      </c>
      <c r="B51" s="225" t="s">
        <v>324</v>
      </c>
      <c r="C51" s="200"/>
      <c r="D51" s="200"/>
    </row>
    <row r="52" spans="1:4">
      <c r="A52" s="57"/>
      <c r="B52" s="57"/>
      <c r="C52" s="59"/>
      <c r="D52" s="57"/>
    </row>
    <row r="53" spans="1:4">
      <c r="A53" s="57"/>
      <c r="B53" s="57"/>
      <c r="C53" s="59"/>
      <c r="D53" s="57"/>
    </row>
    <row r="54" spans="1:4" ht="15">
      <c r="A54" s="200"/>
      <c r="B54" s="200"/>
      <c r="C54" s="57"/>
      <c r="D54" s="57"/>
    </row>
    <row r="55" spans="1:4">
      <c r="A55" s="57"/>
      <c r="B55" s="57"/>
      <c r="C55" s="59"/>
      <c r="D55" s="57"/>
    </row>
    <row r="56" spans="1:4" ht="15">
      <c r="A56" s="200"/>
      <c r="B56" s="226"/>
      <c r="C56" s="200"/>
      <c r="D56" s="200"/>
    </row>
    <row r="57" spans="1:4" ht="15">
      <c r="A57" s="203" t="s">
        <v>325</v>
      </c>
      <c r="B57" s="225" t="s">
        <v>326</v>
      </c>
      <c r="C57" s="200"/>
      <c r="D57" s="200"/>
    </row>
    <row r="58" spans="1:4" ht="15">
      <c r="A58" s="203" t="s">
        <v>327</v>
      </c>
      <c r="B58" s="225" t="s">
        <v>328</v>
      </c>
      <c r="C58" s="200"/>
      <c r="D58" s="200"/>
    </row>
  </sheetData>
  <sheetProtection password="A48C" sheet="1" objects="1" scenarios="1" formatCells="0" formatColumns="0" formatRows="0" insertColumns="0" insertRows="0" insertHyperlinks="0" deleteColumns="0" deleteRows="0" sort="0" autoFilter="0" pivotTables="0"/>
  <protectedRanges>
    <protectedRange sqref="C17:C20" name="Intervalo1_1"/>
    <protectedRange sqref="C21:C22 C32:C34" name="Intervalo2_1"/>
  </protectedRanges>
  <mergeCells count="9">
    <mergeCell ref="A24:D24"/>
    <mergeCell ref="A36:D36"/>
    <mergeCell ref="C38:D39"/>
    <mergeCell ref="A1:D1"/>
    <mergeCell ref="B3:D3"/>
    <mergeCell ref="B4:D4"/>
    <mergeCell ref="A7:D7"/>
    <mergeCell ref="A11:D11"/>
    <mergeCell ref="A15:D15"/>
  </mergeCells>
  <dataValidations count="4">
    <dataValidation type="decimal" allowBlank="1" showErrorMessage="1" errorTitle="Atenção" error="O valor deve estar entre 0 e 100" sqref="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65564 IY65564 SU65564 ACQ65564 AMM65564 AWI65564 BGE65564 BQA65564 BZW65564 CJS65564 CTO65564 DDK65564 DNG65564 DXC65564 EGY65564 EQU65564 FAQ65564 FKM65564 FUI65564 GEE65564 GOA65564 GXW65564 HHS65564 HRO65564 IBK65564 ILG65564 IVC65564 JEY65564 JOU65564 JYQ65564 KIM65564 KSI65564 LCE65564 LMA65564 LVW65564 MFS65564 MPO65564 MZK65564 NJG65564 NTC65564 OCY65564 OMU65564 OWQ65564 PGM65564 PQI65564 QAE65564 QKA65564 QTW65564 RDS65564 RNO65564 RXK65564 SHG65564 SRC65564 TAY65564 TKU65564 TUQ65564 UEM65564 UOI65564 UYE65564 VIA65564 VRW65564 WBS65564 WLO65564 WVK65564 C131100 IY131100 SU131100 ACQ131100 AMM131100 AWI131100 BGE131100 BQA131100 BZW131100 CJS131100 CTO131100 DDK131100 DNG131100 DXC131100 EGY131100 EQU131100 FAQ131100 FKM131100 FUI131100 GEE131100 GOA131100 GXW131100 HHS131100 HRO131100 IBK131100 ILG131100 IVC131100 JEY131100 JOU131100 JYQ131100 KIM131100 KSI131100 LCE131100 LMA131100 LVW131100 MFS131100 MPO131100 MZK131100 NJG131100 NTC131100 OCY131100 OMU131100 OWQ131100 PGM131100 PQI131100 QAE131100 QKA131100 QTW131100 RDS131100 RNO131100 RXK131100 SHG131100 SRC131100 TAY131100 TKU131100 TUQ131100 UEM131100 UOI131100 UYE131100 VIA131100 VRW131100 WBS131100 WLO131100 WVK131100 C196636 IY196636 SU196636 ACQ196636 AMM196636 AWI196636 BGE196636 BQA196636 BZW196636 CJS196636 CTO196636 DDK196636 DNG196636 DXC196636 EGY196636 EQU196636 FAQ196636 FKM196636 FUI196636 GEE196636 GOA196636 GXW196636 HHS196636 HRO196636 IBK196636 ILG196636 IVC196636 JEY196636 JOU196636 JYQ196636 KIM196636 KSI196636 LCE196636 LMA196636 LVW196636 MFS196636 MPO196636 MZK196636 NJG196636 NTC196636 OCY196636 OMU196636 OWQ196636 PGM196636 PQI196636 QAE196636 QKA196636 QTW196636 RDS196636 RNO196636 RXK196636 SHG196636 SRC196636 TAY196636 TKU196636 TUQ196636 UEM196636 UOI196636 UYE196636 VIA196636 VRW196636 WBS196636 WLO196636 WVK196636 C262172 IY262172 SU262172 ACQ262172 AMM262172 AWI262172 BGE262172 BQA262172 BZW262172 CJS262172 CTO262172 DDK262172 DNG262172 DXC262172 EGY262172 EQU262172 FAQ262172 FKM262172 FUI262172 GEE262172 GOA262172 GXW262172 HHS262172 HRO262172 IBK262172 ILG262172 IVC262172 JEY262172 JOU262172 JYQ262172 KIM262172 KSI262172 LCE262172 LMA262172 LVW262172 MFS262172 MPO262172 MZK262172 NJG262172 NTC262172 OCY262172 OMU262172 OWQ262172 PGM262172 PQI262172 QAE262172 QKA262172 QTW262172 RDS262172 RNO262172 RXK262172 SHG262172 SRC262172 TAY262172 TKU262172 TUQ262172 UEM262172 UOI262172 UYE262172 VIA262172 VRW262172 WBS262172 WLO262172 WVK262172 C327708 IY327708 SU327708 ACQ327708 AMM327708 AWI327708 BGE327708 BQA327708 BZW327708 CJS327708 CTO327708 DDK327708 DNG327708 DXC327708 EGY327708 EQU327708 FAQ327708 FKM327708 FUI327708 GEE327708 GOA327708 GXW327708 HHS327708 HRO327708 IBK327708 ILG327708 IVC327708 JEY327708 JOU327708 JYQ327708 KIM327708 KSI327708 LCE327708 LMA327708 LVW327708 MFS327708 MPO327708 MZK327708 NJG327708 NTC327708 OCY327708 OMU327708 OWQ327708 PGM327708 PQI327708 QAE327708 QKA327708 QTW327708 RDS327708 RNO327708 RXK327708 SHG327708 SRC327708 TAY327708 TKU327708 TUQ327708 UEM327708 UOI327708 UYE327708 VIA327708 VRW327708 WBS327708 WLO327708 WVK327708 C393244 IY393244 SU393244 ACQ393244 AMM393244 AWI393244 BGE393244 BQA393244 BZW393244 CJS393244 CTO393244 DDK393244 DNG393244 DXC393244 EGY393244 EQU393244 FAQ393244 FKM393244 FUI393244 GEE393244 GOA393244 GXW393244 HHS393244 HRO393244 IBK393244 ILG393244 IVC393244 JEY393244 JOU393244 JYQ393244 KIM393244 KSI393244 LCE393244 LMA393244 LVW393244 MFS393244 MPO393244 MZK393244 NJG393244 NTC393244 OCY393244 OMU393244 OWQ393244 PGM393244 PQI393244 QAE393244 QKA393244 QTW393244 RDS393244 RNO393244 RXK393244 SHG393244 SRC393244 TAY393244 TKU393244 TUQ393244 UEM393244 UOI393244 UYE393244 VIA393244 VRW393244 WBS393244 WLO393244 WVK393244 C458780 IY458780 SU458780 ACQ458780 AMM458780 AWI458780 BGE458780 BQA458780 BZW458780 CJS458780 CTO458780 DDK458780 DNG458780 DXC458780 EGY458780 EQU458780 FAQ458780 FKM458780 FUI458780 GEE458780 GOA458780 GXW458780 HHS458780 HRO458780 IBK458780 ILG458780 IVC458780 JEY458780 JOU458780 JYQ458780 KIM458780 KSI458780 LCE458780 LMA458780 LVW458780 MFS458780 MPO458780 MZK458780 NJG458780 NTC458780 OCY458780 OMU458780 OWQ458780 PGM458780 PQI458780 QAE458780 QKA458780 QTW458780 RDS458780 RNO458780 RXK458780 SHG458780 SRC458780 TAY458780 TKU458780 TUQ458780 UEM458780 UOI458780 UYE458780 VIA458780 VRW458780 WBS458780 WLO458780 WVK458780 C524316 IY524316 SU524316 ACQ524316 AMM524316 AWI524316 BGE524316 BQA524316 BZW524316 CJS524316 CTO524316 DDK524316 DNG524316 DXC524316 EGY524316 EQU524316 FAQ524316 FKM524316 FUI524316 GEE524316 GOA524316 GXW524316 HHS524316 HRO524316 IBK524316 ILG524316 IVC524316 JEY524316 JOU524316 JYQ524316 KIM524316 KSI524316 LCE524316 LMA524316 LVW524316 MFS524316 MPO524316 MZK524316 NJG524316 NTC524316 OCY524316 OMU524316 OWQ524316 PGM524316 PQI524316 QAE524316 QKA524316 QTW524316 RDS524316 RNO524316 RXK524316 SHG524316 SRC524316 TAY524316 TKU524316 TUQ524316 UEM524316 UOI524316 UYE524316 VIA524316 VRW524316 WBS524316 WLO524316 WVK524316 C589852 IY589852 SU589852 ACQ589852 AMM589852 AWI589852 BGE589852 BQA589852 BZW589852 CJS589852 CTO589852 DDK589852 DNG589852 DXC589852 EGY589852 EQU589852 FAQ589852 FKM589852 FUI589852 GEE589852 GOA589852 GXW589852 HHS589852 HRO589852 IBK589852 ILG589852 IVC589852 JEY589852 JOU589852 JYQ589852 KIM589852 KSI589852 LCE589852 LMA589852 LVW589852 MFS589852 MPO589852 MZK589852 NJG589852 NTC589852 OCY589852 OMU589852 OWQ589852 PGM589852 PQI589852 QAE589852 QKA589852 QTW589852 RDS589852 RNO589852 RXK589852 SHG589852 SRC589852 TAY589852 TKU589852 TUQ589852 UEM589852 UOI589852 UYE589852 VIA589852 VRW589852 WBS589852 WLO589852 WVK589852 C655388 IY655388 SU655388 ACQ655388 AMM655388 AWI655388 BGE655388 BQA655388 BZW655388 CJS655388 CTO655388 DDK655388 DNG655388 DXC655388 EGY655388 EQU655388 FAQ655388 FKM655388 FUI655388 GEE655388 GOA655388 GXW655388 HHS655388 HRO655388 IBK655388 ILG655388 IVC655388 JEY655388 JOU655388 JYQ655388 KIM655388 KSI655388 LCE655388 LMA655388 LVW655388 MFS655388 MPO655388 MZK655388 NJG655388 NTC655388 OCY655388 OMU655388 OWQ655388 PGM655388 PQI655388 QAE655388 QKA655388 QTW655388 RDS655388 RNO655388 RXK655388 SHG655388 SRC655388 TAY655388 TKU655388 TUQ655388 UEM655388 UOI655388 UYE655388 VIA655388 VRW655388 WBS655388 WLO655388 WVK655388 C720924 IY720924 SU720924 ACQ720924 AMM720924 AWI720924 BGE720924 BQA720924 BZW720924 CJS720924 CTO720924 DDK720924 DNG720924 DXC720924 EGY720924 EQU720924 FAQ720924 FKM720924 FUI720924 GEE720924 GOA720924 GXW720924 HHS720924 HRO720924 IBK720924 ILG720924 IVC720924 JEY720924 JOU720924 JYQ720924 KIM720924 KSI720924 LCE720924 LMA720924 LVW720924 MFS720924 MPO720924 MZK720924 NJG720924 NTC720924 OCY720924 OMU720924 OWQ720924 PGM720924 PQI720924 QAE720924 QKA720924 QTW720924 RDS720924 RNO720924 RXK720924 SHG720924 SRC720924 TAY720924 TKU720924 TUQ720924 UEM720924 UOI720924 UYE720924 VIA720924 VRW720924 WBS720924 WLO720924 WVK720924 C786460 IY786460 SU786460 ACQ786460 AMM786460 AWI786460 BGE786460 BQA786460 BZW786460 CJS786460 CTO786460 DDK786460 DNG786460 DXC786460 EGY786460 EQU786460 FAQ786460 FKM786460 FUI786460 GEE786460 GOA786460 GXW786460 HHS786460 HRO786460 IBK786460 ILG786460 IVC786460 JEY786460 JOU786460 JYQ786460 KIM786460 KSI786460 LCE786460 LMA786460 LVW786460 MFS786460 MPO786460 MZK786460 NJG786460 NTC786460 OCY786460 OMU786460 OWQ786460 PGM786460 PQI786460 QAE786460 QKA786460 QTW786460 RDS786460 RNO786460 RXK786460 SHG786460 SRC786460 TAY786460 TKU786460 TUQ786460 UEM786460 UOI786460 UYE786460 VIA786460 VRW786460 WBS786460 WLO786460 WVK786460 C851996 IY851996 SU851996 ACQ851996 AMM851996 AWI851996 BGE851996 BQA851996 BZW851996 CJS851996 CTO851996 DDK851996 DNG851996 DXC851996 EGY851996 EQU851996 FAQ851996 FKM851996 FUI851996 GEE851996 GOA851996 GXW851996 HHS851996 HRO851996 IBK851996 ILG851996 IVC851996 JEY851996 JOU851996 JYQ851996 KIM851996 KSI851996 LCE851996 LMA851996 LVW851996 MFS851996 MPO851996 MZK851996 NJG851996 NTC851996 OCY851996 OMU851996 OWQ851996 PGM851996 PQI851996 QAE851996 QKA851996 QTW851996 RDS851996 RNO851996 RXK851996 SHG851996 SRC851996 TAY851996 TKU851996 TUQ851996 UEM851996 UOI851996 UYE851996 VIA851996 VRW851996 WBS851996 WLO851996 WVK851996 C917532 IY917532 SU917532 ACQ917532 AMM917532 AWI917532 BGE917532 BQA917532 BZW917532 CJS917532 CTO917532 DDK917532 DNG917532 DXC917532 EGY917532 EQU917532 FAQ917532 FKM917532 FUI917532 GEE917532 GOA917532 GXW917532 HHS917532 HRO917532 IBK917532 ILG917532 IVC917532 JEY917532 JOU917532 JYQ917532 KIM917532 KSI917532 LCE917532 LMA917532 LVW917532 MFS917532 MPO917532 MZK917532 NJG917532 NTC917532 OCY917532 OMU917532 OWQ917532 PGM917532 PQI917532 QAE917532 QKA917532 QTW917532 RDS917532 RNO917532 RXK917532 SHG917532 SRC917532 TAY917532 TKU917532 TUQ917532 UEM917532 UOI917532 UYE917532 VIA917532 VRW917532 WBS917532 WLO917532 WVK917532 C983068 IY983068 SU983068 ACQ983068 AMM983068 AWI983068 BGE983068 BQA983068 BZW983068 CJS983068 CTO983068 DDK983068 DNG983068 DXC983068 EGY983068 EQU983068 FAQ983068 FKM983068 FUI983068 GEE983068 GOA983068 GXW983068 HHS983068 HRO983068 IBK983068 ILG983068 IVC983068 JEY983068 JOU983068 JYQ983068 KIM983068 KSI983068 LCE983068 LMA983068 LVW983068 MFS983068 MPO983068 MZK983068 NJG983068 NTC983068 OCY983068 OMU983068 OWQ983068 PGM983068 PQI983068 QAE983068 QKA983068 QTW983068 RDS983068 RNO983068 RXK983068 SHG983068 SRC983068 TAY983068 TKU983068 TUQ983068 UEM983068 UOI983068 UYE983068 VIA983068 VRW983068 WBS983068 WLO983068 WVK983068">
      <formula1>0</formula1>
      <formula2>100</formula2>
    </dataValidation>
    <dataValidation type="decimal" allowBlank="1" showErrorMessage="1" errorTitle="Atenção" error="O valor deve estar entre 2%  e  5%" sqref="C29:C30 IY29:IY30 SU29:SU30 ACQ29:ACQ30 AMM29:AMM30 AWI29:AWI30 BGE29:BGE30 BQA29:BQA30 BZW29:BZW30 CJS29:CJS30 CTO29:CTO30 DDK29:DDK30 DNG29:DNG30 DXC29:DXC30 EGY29:EGY30 EQU29:EQU30 FAQ29:FAQ30 FKM29:FKM30 FUI29:FUI30 GEE29:GEE30 GOA29:GOA30 GXW29:GXW30 HHS29:HHS30 HRO29:HRO30 IBK29:IBK30 ILG29:ILG30 IVC29:IVC30 JEY29:JEY30 JOU29:JOU30 JYQ29:JYQ30 KIM29:KIM30 KSI29:KSI30 LCE29:LCE30 LMA29:LMA30 LVW29:LVW30 MFS29:MFS30 MPO29:MPO30 MZK29:MZK30 NJG29:NJG30 NTC29:NTC30 OCY29:OCY30 OMU29:OMU30 OWQ29:OWQ30 PGM29:PGM30 PQI29:PQI30 QAE29:QAE30 QKA29:QKA30 QTW29:QTW30 RDS29:RDS30 RNO29:RNO30 RXK29:RXK30 SHG29:SHG30 SRC29:SRC30 TAY29:TAY30 TKU29:TKU30 TUQ29:TUQ30 UEM29:UEM30 UOI29:UOI30 UYE29:UYE30 VIA29:VIA30 VRW29:VRW30 WBS29:WBS30 WLO29:WLO30 WVK29:WVK30 C65565:C65566 IY65565:IY65566 SU65565:SU65566 ACQ65565:ACQ65566 AMM65565:AMM65566 AWI65565:AWI65566 BGE65565:BGE65566 BQA65565:BQA65566 BZW65565:BZW65566 CJS65565:CJS65566 CTO65565:CTO65566 DDK65565:DDK65566 DNG65565:DNG65566 DXC65565:DXC65566 EGY65565:EGY65566 EQU65565:EQU65566 FAQ65565:FAQ65566 FKM65565:FKM65566 FUI65565:FUI65566 GEE65565:GEE65566 GOA65565:GOA65566 GXW65565:GXW65566 HHS65565:HHS65566 HRO65565:HRO65566 IBK65565:IBK65566 ILG65565:ILG65566 IVC65565:IVC65566 JEY65565:JEY65566 JOU65565:JOU65566 JYQ65565:JYQ65566 KIM65565:KIM65566 KSI65565:KSI65566 LCE65565:LCE65566 LMA65565:LMA65566 LVW65565:LVW65566 MFS65565:MFS65566 MPO65565:MPO65566 MZK65565:MZK65566 NJG65565:NJG65566 NTC65565:NTC65566 OCY65565:OCY65566 OMU65565:OMU65566 OWQ65565:OWQ65566 PGM65565:PGM65566 PQI65565:PQI65566 QAE65565:QAE65566 QKA65565:QKA65566 QTW65565:QTW65566 RDS65565:RDS65566 RNO65565:RNO65566 RXK65565:RXK65566 SHG65565:SHG65566 SRC65565:SRC65566 TAY65565:TAY65566 TKU65565:TKU65566 TUQ65565:TUQ65566 UEM65565:UEM65566 UOI65565:UOI65566 UYE65565:UYE65566 VIA65565:VIA65566 VRW65565:VRW65566 WBS65565:WBS65566 WLO65565:WLO65566 WVK65565:WVK65566 C131101:C131102 IY131101:IY131102 SU131101:SU131102 ACQ131101:ACQ131102 AMM131101:AMM131102 AWI131101:AWI131102 BGE131101:BGE131102 BQA131101:BQA131102 BZW131101:BZW131102 CJS131101:CJS131102 CTO131101:CTO131102 DDK131101:DDK131102 DNG131101:DNG131102 DXC131101:DXC131102 EGY131101:EGY131102 EQU131101:EQU131102 FAQ131101:FAQ131102 FKM131101:FKM131102 FUI131101:FUI131102 GEE131101:GEE131102 GOA131101:GOA131102 GXW131101:GXW131102 HHS131101:HHS131102 HRO131101:HRO131102 IBK131101:IBK131102 ILG131101:ILG131102 IVC131101:IVC131102 JEY131101:JEY131102 JOU131101:JOU131102 JYQ131101:JYQ131102 KIM131101:KIM131102 KSI131101:KSI131102 LCE131101:LCE131102 LMA131101:LMA131102 LVW131101:LVW131102 MFS131101:MFS131102 MPO131101:MPO131102 MZK131101:MZK131102 NJG131101:NJG131102 NTC131101:NTC131102 OCY131101:OCY131102 OMU131101:OMU131102 OWQ131101:OWQ131102 PGM131101:PGM131102 PQI131101:PQI131102 QAE131101:QAE131102 QKA131101:QKA131102 QTW131101:QTW131102 RDS131101:RDS131102 RNO131101:RNO131102 RXK131101:RXK131102 SHG131101:SHG131102 SRC131101:SRC131102 TAY131101:TAY131102 TKU131101:TKU131102 TUQ131101:TUQ131102 UEM131101:UEM131102 UOI131101:UOI131102 UYE131101:UYE131102 VIA131101:VIA131102 VRW131101:VRW131102 WBS131101:WBS131102 WLO131101:WLO131102 WVK131101:WVK131102 C196637:C196638 IY196637:IY196638 SU196637:SU196638 ACQ196637:ACQ196638 AMM196637:AMM196638 AWI196637:AWI196638 BGE196637:BGE196638 BQA196637:BQA196638 BZW196637:BZW196638 CJS196637:CJS196638 CTO196637:CTO196638 DDK196637:DDK196638 DNG196637:DNG196638 DXC196637:DXC196638 EGY196637:EGY196638 EQU196637:EQU196638 FAQ196637:FAQ196638 FKM196637:FKM196638 FUI196637:FUI196638 GEE196637:GEE196638 GOA196637:GOA196638 GXW196637:GXW196638 HHS196637:HHS196638 HRO196637:HRO196638 IBK196637:IBK196638 ILG196637:ILG196638 IVC196637:IVC196638 JEY196637:JEY196638 JOU196637:JOU196638 JYQ196637:JYQ196638 KIM196637:KIM196638 KSI196637:KSI196638 LCE196637:LCE196638 LMA196637:LMA196638 LVW196637:LVW196638 MFS196637:MFS196638 MPO196637:MPO196638 MZK196637:MZK196638 NJG196637:NJG196638 NTC196637:NTC196638 OCY196637:OCY196638 OMU196637:OMU196638 OWQ196637:OWQ196638 PGM196637:PGM196638 PQI196637:PQI196638 QAE196637:QAE196638 QKA196637:QKA196638 QTW196637:QTW196638 RDS196637:RDS196638 RNO196637:RNO196638 RXK196637:RXK196638 SHG196637:SHG196638 SRC196637:SRC196638 TAY196637:TAY196638 TKU196637:TKU196638 TUQ196637:TUQ196638 UEM196637:UEM196638 UOI196637:UOI196638 UYE196637:UYE196638 VIA196637:VIA196638 VRW196637:VRW196638 WBS196637:WBS196638 WLO196637:WLO196638 WVK196637:WVK196638 C262173:C262174 IY262173:IY262174 SU262173:SU262174 ACQ262173:ACQ262174 AMM262173:AMM262174 AWI262173:AWI262174 BGE262173:BGE262174 BQA262173:BQA262174 BZW262173:BZW262174 CJS262173:CJS262174 CTO262173:CTO262174 DDK262173:DDK262174 DNG262173:DNG262174 DXC262173:DXC262174 EGY262173:EGY262174 EQU262173:EQU262174 FAQ262173:FAQ262174 FKM262173:FKM262174 FUI262173:FUI262174 GEE262173:GEE262174 GOA262173:GOA262174 GXW262173:GXW262174 HHS262173:HHS262174 HRO262173:HRO262174 IBK262173:IBK262174 ILG262173:ILG262174 IVC262173:IVC262174 JEY262173:JEY262174 JOU262173:JOU262174 JYQ262173:JYQ262174 KIM262173:KIM262174 KSI262173:KSI262174 LCE262173:LCE262174 LMA262173:LMA262174 LVW262173:LVW262174 MFS262173:MFS262174 MPO262173:MPO262174 MZK262173:MZK262174 NJG262173:NJG262174 NTC262173:NTC262174 OCY262173:OCY262174 OMU262173:OMU262174 OWQ262173:OWQ262174 PGM262173:PGM262174 PQI262173:PQI262174 QAE262173:QAE262174 QKA262173:QKA262174 QTW262173:QTW262174 RDS262173:RDS262174 RNO262173:RNO262174 RXK262173:RXK262174 SHG262173:SHG262174 SRC262173:SRC262174 TAY262173:TAY262174 TKU262173:TKU262174 TUQ262173:TUQ262174 UEM262173:UEM262174 UOI262173:UOI262174 UYE262173:UYE262174 VIA262173:VIA262174 VRW262173:VRW262174 WBS262173:WBS262174 WLO262173:WLO262174 WVK262173:WVK262174 C327709:C327710 IY327709:IY327710 SU327709:SU327710 ACQ327709:ACQ327710 AMM327709:AMM327710 AWI327709:AWI327710 BGE327709:BGE327710 BQA327709:BQA327710 BZW327709:BZW327710 CJS327709:CJS327710 CTO327709:CTO327710 DDK327709:DDK327710 DNG327709:DNG327710 DXC327709:DXC327710 EGY327709:EGY327710 EQU327709:EQU327710 FAQ327709:FAQ327710 FKM327709:FKM327710 FUI327709:FUI327710 GEE327709:GEE327710 GOA327709:GOA327710 GXW327709:GXW327710 HHS327709:HHS327710 HRO327709:HRO327710 IBK327709:IBK327710 ILG327709:ILG327710 IVC327709:IVC327710 JEY327709:JEY327710 JOU327709:JOU327710 JYQ327709:JYQ327710 KIM327709:KIM327710 KSI327709:KSI327710 LCE327709:LCE327710 LMA327709:LMA327710 LVW327709:LVW327710 MFS327709:MFS327710 MPO327709:MPO327710 MZK327709:MZK327710 NJG327709:NJG327710 NTC327709:NTC327710 OCY327709:OCY327710 OMU327709:OMU327710 OWQ327709:OWQ327710 PGM327709:PGM327710 PQI327709:PQI327710 QAE327709:QAE327710 QKA327709:QKA327710 QTW327709:QTW327710 RDS327709:RDS327710 RNO327709:RNO327710 RXK327709:RXK327710 SHG327709:SHG327710 SRC327709:SRC327710 TAY327709:TAY327710 TKU327709:TKU327710 TUQ327709:TUQ327710 UEM327709:UEM327710 UOI327709:UOI327710 UYE327709:UYE327710 VIA327709:VIA327710 VRW327709:VRW327710 WBS327709:WBS327710 WLO327709:WLO327710 WVK327709:WVK327710 C393245:C393246 IY393245:IY393246 SU393245:SU393246 ACQ393245:ACQ393246 AMM393245:AMM393246 AWI393245:AWI393246 BGE393245:BGE393246 BQA393245:BQA393246 BZW393245:BZW393246 CJS393245:CJS393246 CTO393245:CTO393246 DDK393245:DDK393246 DNG393245:DNG393246 DXC393245:DXC393246 EGY393245:EGY393246 EQU393245:EQU393246 FAQ393245:FAQ393246 FKM393245:FKM393246 FUI393245:FUI393246 GEE393245:GEE393246 GOA393245:GOA393246 GXW393245:GXW393246 HHS393245:HHS393246 HRO393245:HRO393246 IBK393245:IBK393246 ILG393245:ILG393246 IVC393245:IVC393246 JEY393245:JEY393246 JOU393245:JOU393246 JYQ393245:JYQ393246 KIM393245:KIM393246 KSI393245:KSI393246 LCE393245:LCE393246 LMA393245:LMA393246 LVW393245:LVW393246 MFS393245:MFS393246 MPO393245:MPO393246 MZK393245:MZK393246 NJG393245:NJG393246 NTC393245:NTC393246 OCY393245:OCY393246 OMU393245:OMU393246 OWQ393245:OWQ393246 PGM393245:PGM393246 PQI393245:PQI393246 QAE393245:QAE393246 QKA393245:QKA393246 QTW393245:QTW393246 RDS393245:RDS393246 RNO393245:RNO393246 RXK393245:RXK393246 SHG393245:SHG393246 SRC393245:SRC393246 TAY393245:TAY393246 TKU393245:TKU393246 TUQ393245:TUQ393246 UEM393245:UEM393246 UOI393245:UOI393246 UYE393245:UYE393246 VIA393245:VIA393246 VRW393245:VRW393246 WBS393245:WBS393246 WLO393245:WLO393246 WVK393245:WVK393246 C458781:C458782 IY458781:IY458782 SU458781:SU458782 ACQ458781:ACQ458782 AMM458781:AMM458782 AWI458781:AWI458782 BGE458781:BGE458782 BQA458781:BQA458782 BZW458781:BZW458782 CJS458781:CJS458782 CTO458781:CTO458782 DDK458781:DDK458782 DNG458781:DNG458782 DXC458781:DXC458782 EGY458781:EGY458782 EQU458781:EQU458782 FAQ458781:FAQ458782 FKM458781:FKM458782 FUI458781:FUI458782 GEE458781:GEE458782 GOA458781:GOA458782 GXW458781:GXW458782 HHS458781:HHS458782 HRO458781:HRO458782 IBK458781:IBK458782 ILG458781:ILG458782 IVC458781:IVC458782 JEY458781:JEY458782 JOU458781:JOU458782 JYQ458781:JYQ458782 KIM458781:KIM458782 KSI458781:KSI458782 LCE458781:LCE458782 LMA458781:LMA458782 LVW458781:LVW458782 MFS458781:MFS458782 MPO458781:MPO458782 MZK458781:MZK458782 NJG458781:NJG458782 NTC458781:NTC458782 OCY458781:OCY458782 OMU458781:OMU458782 OWQ458781:OWQ458782 PGM458781:PGM458782 PQI458781:PQI458782 QAE458781:QAE458782 QKA458781:QKA458782 QTW458781:QTW458782 RDS458781:RDS458782 RNO458781:RNO458782 RXK458781:RXK458782 SHG458781:SHG458782 SRC458781:SRC458782 TAY458781:TAY458782 TKU458781:TKU458782 TUQ458781:TUQ458782 UEM458781:UEM458782 UOI458781:UOI458782 UYE458781:UYE458782 VIA458781:VIA458782 VRW458781:VRW458782 WBS458781:WBS458782 WLO458781:WLO458782 WVK458781:WVK458782 C524317:C524318 IY524317:IY524318 SU524317:SU524318 ACQ524317:ACQ524318 AMM524317:AMM524318 AWI524317:AWI524318 BGE524317:BGE524318 BQA524317:BQA524318 BZW524317:BZW524318 CJS524317:CJS524318 CTO524317:CTO524318 DDK524317:DDK524318 DNG524317:DNG524318 DXC524317:DXC524318 EGY524317:EGY524318 EQU524317:EQU524318 FAQ524317:FAQ524318 FKM524317:FKM524318 FUI524317:FUI524318 GEE524317:GEE524318 GOA524317:GOA524318 GXW524317:GXW524318 HHS524317:HHS524318 HRO524317:HRO524318 IBK524317:IBK524318 ILG524317:ILG524318 IVC524317:IVC524318 JEY524317:JEY524318 JOU524317:JOU524318 JYQ524317:JYQ524318 KIM524317:KIM524318 KSI524317:KSI524318 LCE524317:LCE524318 LMA524317:LMA524318 LVW524317:LVW524318 MFS524317:MFS524318 MPO524317:MPO524318 MZK524317:MZK524318 NJG524317:NJG524318 NTC524317:NTC524318 OCY524317:OCY524318 OMU524317:OMU524318 OWQ524317:OWQ524318 PGM524317:PGM524318 PQI524317:PQI524318 QAE524317:QAE524318 QKA524317:QKA524318 QTW524317:QTW524318 RDS524317:RDS524318 RNO524317:RNO524318 RXK524317:RXK524318 SHG524317:SHG524318 SRC524317:SRC524318 TAY524317:TAY524318 TKU524317:TKU524318 TUQ524317:TUQ524318 UEM524317:UEM524318 UOI524317:UOI524318 UYE524317:UYE524318 VIA524317:VIA524318 VRW524317:VRW524318 WBS524317:WBS524318 WLO524317:WLO524318 WVK524317:WVK524318 C589853:C589854 IY589853:IY589854 SU589853:SU589854 ACQ589853:ACQ589854 AMM589853:AMM589854 AWI589853:AWI589854 BGE589853:BGE589854 BQA589853:BQA589854 BZW589853:BZW589854 CJS589853:CJS589854 CTO589853:CTO589854 DDK589853:DDK589854 DNG589853:DNG589854 DXC589853:DXC589854 EGY589853:EGY589854 EQU589853:EQU589854 FAQ589853:FAQ589854 FKM589853:FKM589854 FUI589853:FUI589854 GEE589853:GEE589854 GOA589853:GOA589854 GXW589853:GXW589854 HHS589853:HHS589854 HRO589853:HRO589854 IBK589853:IBK589854 ILG589853:ILG589854 IVC589853:IVC589854 JEY589853:JEY589854 JOU589853:JOU589854 JYQ589853:JYQ589854 KIM589853:KIM589854 KSI589853:KSI589854 LCE589853:LCE589854 LMA589853:LMA589854 LVW589853:LVW589854 MFS589853:MFS589854 MPO589853:MPO589854 MZK589853:MZK589854 NJG589853:NJG589854 NTC589853:NTC589854 OCY589853:OCY589854 OMU589853:OMU589854 OWQ589853:OWQ589854 PGM589853:PGM589854 PQI589853:PQI589854 QAE589853:QAE589854 QKA589853:QKA589854 QTW589853:QTW589854 RDS589853:RDS589854 RNO589853:RNO589854 RXK589853:RXK589854 SHG589853:SHG589854 SRC589853:SRC589854 TAY589853:TAY589854 TKU589853:TKU589854 TUQ589853:TUQ589854 UEM589853:UEM589854 UOI589853:UOI589854 UYE589853:UYE589854 VIA589853:VIA589854 VRW589853:VRW589854 WBS589853:WBS589854 WLO589853:WLO589854 WVK589853:WVK589854 C655389:C655390 IY655389:IY655390 SU655389:SU655390 ACQ655389:ACQ655390 AMM655389:AMM655390 AWI655389:AWI655390 BGE655389:BGE655390 BQA655389:BQA655390 BZW655389:BZW655390 CJS655389:CJS655390 CTO655389:CTO655390 DDK655389:DDK655390 DNG655389:DNG655390 DXC655389:DXC655390 EGY655389:EGY655390 EQU655389:EQU655390 FAQ655389:FAQ655390 FKM655389:FKM655390 FUI655389:FUI655390 GEE655389:GEE655390 GOA655389:GOA655390 GXW655389:GXW655390 HHS655389:HHS655390 HRO655389:HRO655390 IBK655389:IBK655390 ILG655389:ILG655390 IVC655389:IVC655390 JEY655389:JEY655390 JOU655389:JOU655390 JYQ655389:JYQ655390 KIM655389:KIM655390 KSI655389:KSI655390 LCE655389:LCE655390 LMA655389:LMA655390 LVW655389:LVW655390 MFS655389:MFS655390 MPO655389:MPO655390 MZK655389:MZK655390 NJG655389:NJG655390 NTC655389:NTC655390 OCY655389:OCY655390 OMU655389:OMU655390 OWQ655389:OWQ655390 PGM655389:PGM655390 PQI655389:PQI655390 QAE655389:QAE655390 QKA655389:QKA655390 QTW655389:QTW655390 RDS655389:RDS655390 RNO655389:RNO655390 RXK655389:RXK655390 SHG655389:SHG655390 SRC655389:SRC655390 TAY655389:TAY655390 TKU655389:TKU655390 TUQ655389:TUQ655390 UEM655389:UEM655390 UOI655389:UOI655390 UYE655389:UYE655390 VIA655389:VIA655390 VRW655389:VRW655390 WBS655389:WBS655390 WLO655389:WLO655390 WVK655389:WVK655390 C720925:C720926 IY720925:IY720926 SU720925:SU720926 ACQ720925:ACQ720926 AMM720925:AMM720926 AWI720925:AWI720926 BGE720925:BGE720926 BQA720925:BQA720926 BZW720925:BZW720926 CJS720925:CJS720926 CTO720925:CTO720926 DDK720925:DDK720926 DNG720925:DNG720926 DXC720925:DXC720926 EGY720925:EGY720926 EQU720925:EQU720926 FAQ720925:FAQ720926 FKM720925:FKM720926 FUI720925:FUI720926 GEE720925:GEE720926 GOA720925:GOA720926 GXW720925:GXW720926 HHS720925:HHS720926 HRO720925:HRO720926 IBK720925:IBK720926 ILG720925:ILG720926 IVC720925:IVC720926 JEY720925:JEY720926 JOU720925:JOU720926 JYQ720925:JYQ720926 KIM720925:KIM720926 KSI720925:KSI720926 LCE720925:LCE720926 LMA720925:LMA720926 LVW720925:LVW720926 MFS720925:MFS720926 MPO720925:MPO720926 MZK720925:MZK720926 NJG720925:NJG720926 NTC720925:NTC720926 OCY720925:OCY720926 OMU720925:OMU720926 OWQ720925:OWQ720926 PGM720925:PGM720926 PQI720925:PQI720926 QAE720925:QAE720926 QKA720925:QKA720926 QTW720925:QTW720926 RDS720925:RDS720926 RNO720925:RNO720926 RXK720925:RXK720926 SHG720925:SHG720926 SRC720925:SRC720926 TAY720925:TAY720926 TKU720925:TKU720926 TUQ720925:TUQ720926 UEM720925:UEM720926 UOI720925:UOI720926 UYE720925:UYE720926 VIA720925:VIA720926 VRW720925:VRW720926 WBS720925:WBS720926 WLO720925:WLO720926 WVK720925:WVK720926 C786461:C786462 IY786461:IY786462 SU786461:SU786462 ACQ786461:ACQ786462 AMM786461:AMM786462 AWI786461:AWI786462 BGE786461:BGE786462 BQA786461:BQA786462 BZW786461:BZW786462 CJS786461:CJS786462 CTO786461:CTO786462 DDK786461:DDK786462 DNG786461:DNG786462 DXC786461:DXC786462 EGY786461:EGY786462 EQU786461:EQU786462 FAQ786461:FAQ786462 FKM786461:FKM786462 FUI786461:FUI786462 GEE786461:GEE786462 GOA786461:GOA786462 GXW786461:GXW786462 HHS786461:HHS786462 HRO786461:HRO786462 IBK786461:IBK786462 ILG786461:ILG786462 IVC786461:IVC786462 JEY786461:JEY786462 JOU786461:JOU786462 JYQ786461:JYQ786462 KIM786461:KIM786462 KSI786461:KSI786462 LCE786461:LCE786462 LMA786461:LMA786462 LVW786461:LVW786462 MFS786461:MFS786462 MPO786461:MPO786462 MZK786461:MZK786462 NJG786461:NJG786462 NTC786461:NTC786462 OCY786461:OCY786462 OMU786461:OMU786462 OWQ786461:OWQ786462 PGM786461:PGM786462 PQI786461:PQI786462 QAE786461:QAE786462 QKA786461:QKA786462 QTW786461:QTW786462 RDS786461:RDS786462 RNO786461:RNO786462 RXK786461:RXK786462 SHG786461:SHG786462 SRC786461:SRC786462 TAY786461:TAY786462 TKU786461:TKU786462 TUQ786461:TUQ786462 UEM786461:UEM786462 UOI786461:UOI786462 UYE786461:UYE786462 VIA786461:VIA786462 VRW786461:VRW786462 WBS786461:WBS786462 WLO786461:WLO786462 WVK786461:WVK786462 C851997:C851998 IY851997:IY851998 SU851997:SU851998 ACQ851997:ACQ851998 AMM851997:AMM851998 AWI851997:AWI851998 BGE851997:BGE851998 BQA851997:BQA851998 BZW851997:BZW851998 CJS851997:CJS851998 CTO851997:CTO851998 DDK851997:DDK851998 DNG851997:DNG851998 DXC851997:DXC851998 EGY851997:EGY851998 EQU851997:EQU851998 FAQ851997:FAQ851998 FKM851997:FKM851998 FUI851997:FUI851998 GEE851997:GEE851998 GOA851997:GOA851998 GXW851997:GXW851998 HHS851997:HHS851998 HRO851997:HRO851998 IBK851997:IBK851998 ILG851997:ILG851998 IVC851997:IVC851998 JEY851997:JEY851998 JOU851997:JOU851998 JYQ851997:JYQ851998 KIM851997:KIM851998 KSI851997:KSI851998 LCE851997:LCE851998 LMA851997:LMA851998 LVW851997:LVW851998 MFS851997:MFS851998 MPO851997:MPO851998 MZK851997:MZK851998 NJG851997:NJG851998 NTC851997:NTC851998 OCY851997:OCY851998 OMU851997:OMU851998 OWQ851997:OWQ851998 PGM851997:PGM851998 PQI851997:PQI851998 QAE851997:QAE851998 QKA851997:QKA851998 QTW851997:QTW851998 RDS851997:RDS851998 RNO851997:RNO851998 RXK851997:RXK851998 SHG851997:SHG851998 SRC851997:SRC851998 TAY851997:TAY851998 TKU851997:TKU851998 TUQ851997:TUQ851998 UEM851997:UEM851998 UOI851997:UOI851998 UYE851997:UYE851998 VIA851997:VIA851998 VRW851997:VRW851998 WBS851997:WBS851998 WLO851997:WLO851998 WVK851997:WVK851998 C917533:C917534 IY917533:IY917534 SU917533:SU917534 ACQ917533:ACQ917534 AMM917533:AMM917534 AWI917533:AWI917534 BGE917533:BGE917534 BQA917533:BQA917534 BZW917533:BZW917534 CJS917533:CJS917534 CTO917533:CTO917534 DDK917533:DDK917534 DNG917533:DNG917534 DXC917533:DXC917534 EGY917533:EGY917534 EQU917533:EQU917534 FAQ917533:FAQ917534 FKM917533:FKM917534 FUI917533:FUI917534 GEE917533:GEE917534 GOA917533:GOA917534 GXW917533:GXW917534 HHS917533:HHS917534 HRO917533:HRO917534 IBK917533:IBK917534 ILG917533:ILG917534 IVC917533:IVC917534 JEY917533:JEY917534 JOU917533:JOU917534 JYQ917533:JYQ917534 KIM917533:KIM917534 KSI917533:KSI917534 LCE917533:LCE917534 LMA917533:LMA917534 LVW917533:LVW917534 MFS917533:MFS917534 MPO917533:MPO917534 MZK917533:MZK917534 NJG917533:NJG917534 NTC917533:NTC917534 OCY917533:OCY917534 OMU917533:OMU917534 OWQ917533:OWQ917534 PGM917533:PGM917534 PQI917533:PQI917534 QAE917533:QAE917534 QKA917533:QKA917534 QTW917533:QTW917534 RDS917533:RDS917534 RNO917533:RNO917534 RXK917533:RXK917534 SHG917533:SHG917534 SRC917533:SRC917534 TAY917533:TAY917534 TKU917533:TKU917534 TUQ917533:TUQ917534 UEM917533:UEM917534 UOI917533:UOI917534 UYE917533:UYE917534 VIA917533:VIA917534 VRW917533:VRW917534 WBS917533:WBS917534 WLO917533:WLO917534 WVK917533:WVK917534 C983069:C983070 IY983069:IY983070 SU983069:SU983070 ACQ983069:ACQ983070 AMM983069:AMM983070 AWI983069:AWI983070 BGE983069:BGE983070 BQA983069:BQA983070 BZW983069:BZW983070 CJS983069:CJS983070 CTO983069:CTO983070 DDK983069:DDK983070 DNG983069:DNG983070 DXC983069:DXC983070 EGY983069:EGY983070 EQU983069:EQU983070 FAQ983069:FAQ983070 FKM983069:FKM983070 FUI983069:FUI983070 GEE983069:GEE983070 GOA983069:GOA983070 GXW983069:GXW983070 HHS983069:HHS983070 HRO983069:HRO983070 IBK983069:IBK983070 ILG983069:ILG983070 IVC983069:IVC983070 JEY983069:JEY983070 JOU983069:JOU983070 JYQ983069:JYQ983070 KIM983069:KIM983070 KSI983069:KSI983070 LCE983069:LCE983070 LMA983069:LMA983070 LVW983069:LVW983070 MFS983069:MFS983070 MPO983069:MPO983070 MZK983069:MZK983070 NJG983069:NJG983070 NTC983069:NTC983070 OCY983069:OCY983070 OMU983069:OMU983070 OWQ983069:OWQ983070 PGM983069:PGM983070 PQI983069:PQI983070 QAE983069:QAE983070 QKA983069:QKA983070 QTW983069:QTW983070 RDS983069:RDS983070 RNO983069:RNO983070 RXK983069:RXK983070 SHG983069:SHG983070 SRC983069:SRC983070 TAY983069:TAY983070 TKU983069:TKU983070 TUQ983069:TUQ983070 UEM983069:UEM983070 UOI983069:UOI983070 UYE983069:UYE983070 VIA983069:VIA983070 VRW983069:VRW983070 WBS983069:WBS983070 WLO983069:WLO983070 WVK983069:WVK983070">
      <formula1>2</formula1>
      <formula2>5</formula2>
    </dataValidation>
    <dataValidation type="list" allowBlank="1" showErrorMessage="1" sqref="B9 IX9 ST9 ACP9 AML9 AWH9 BGD9 BPZ9 BZV9 CJR9 CTN9 DDJ9 DNF9 DXB9 EGX9 EQT9 FAP9 FKL9 FUH9 GED9 GNZ9 GXV9 HHR9 HRN9 IBJ9 ILF9 IVB9 JEX9 JOT9 JYP9 KIL9 KSH9 LCD9 LLZ9 LVV9 MFR9 MPN9 MZJ9 NJF9 NTB9 OCX9 OMT9 OWP9 PGL9 PQH9 QAD9 QJZ9 QTV9 RDR9 RNN9 RXJ9 SHF9 SRB9 TAX9 TKT9 TUP9 UEL9 UOH9 UYD9 VHZ9 VRV9 WBR9 WLN9 WVJ9 B65545 IX65545 ST65545 ACP65545 AML65545 AWH65545 BGD65545 BPZ65545 BZV65545 CJR65545 CTN65545 DDJ65545 DNF65545 DXB65545 EGX65545 EQT65545 FAP65545 FKL65545 FUH65545 GED65545 GNZ65545 GXV65545 HHR65545 HRN65545 IBJ65545 ILF65545 IVB65545 JEX65545 JOT65545 JYP65545 KIL65545 KSH65545 LCD65545 LLZ65545 LVV65545 MFR65545 MPN65545 MZJ65545 NJF65545 NTB65545 OCX65545 OMT65545 OWP65545 PGL65545 PQH65545 QAD65545 QJZ65545 QTV65545 RDR65545 RNN65545 RXJ65545 SHF65545 SRB65545 TAX65545 TKT65545 TUP65545 UEL65545 UOH65545 UYD65545 VHZ65545 VRV65545 WBR65545 WLN65545 WVJ65545 B131081 IX131081 ST131081 ACP131081 AML131081 AWH131081 BGD131081 BPZ131081 BZV131081 CJR131081 CTN131081 DDJ131081 DNF131081 DXB131081 EGX131081 EQT131081 FAP131081 FKL131081 FUH131081 GED131081 GNZ131081 GXV131081 HHR131081 HRN131081 IBJ131081 ILF131081 IVB131081 JEX131081 JOT131081 JYP131081 KIL131081 KSH131081 LCD131081 LLZ131081 LVV131081 MFR131081 MPN131081 MZJ131081 NJF131081 NTB131081 OCX131081 OMT131081 OWP131081 PGL131081 PQH131081 QAD131081 QJZ131081 QTV131081 RDR131081 RNN131081 RXJ131081 SHF131081 SRB131081 TAX131081 TKT131081 TUP131081 UEL131081 UOH131081 UYD131081 VHZ131081 VRV131081 WBR131081 WLN131081 WVJ131081 B196617 IX196617 ST196617 ACP196617 AML196617 AWH196617 BGD196617 BPZ196617 BZV196617 CJR196617 CTN196617 DDJ196617 DNF196617 DXB196617 EGX196617 EQT196617 FAP196617 FKL196617 FUH196617 GED196617 GNZ196617 GXV196617 HHR196617 HRN196617 IBJ196617 ILF196617 IVB196617 JEX196617 JOT196617 JYP196617 KIL196617 KSH196617 LCD196617 LLZ196617 LVV196617 MFR196617 MPN196617 MZJ196617 NJF196617 NTB196617 OCX196617 OMT196617 OWP196617 PGL196617 PQH196617 QAD196617 QJZ196617 QTV196617 RDR196617 RNN196617 RXJ196617 SHF196617 SRB196617 TAX196617 TKT196617 TUP196617 UEL196617 UOH196617 UYD196617 VHZ196617 VRV196617 WBR196617 WLN196617 WVJ196617 B262153 IX262153 ST262153 ACP262153 AML262153 AWH262153 BGD262153 BPZ262153 BZV262153 CJR262153 CTN262153 DDJ262153 DNF262153 DXB262153 EGX262153 EQT262153 FAP262153 FKL262153 FUH262153 GED262153 GNZ262153 GXV262153 HHR262153 HRN262153 IBJ262153 ILF262153 IVB262153 JEX262153 JOT262153 JYP262153 KIL262153 KSH262153 LCD262153 LLZ262153 LVV262153 MFR262153 MPN262153 MZJ262153 NJF262153 NTB262153 OCX262153 OMT262153 OWP262153 PGL262153 PQH262153 QAD262153 QJZ262153 QTV262153 RDR262153 RNN262153 RXJ262153 SHF262153 SRB262153 TAX262153 TKT262153 TUP262153 UEL262153 UOH262153 UYD262153 VHZ262153 VRV262153 WBR262153 WLN262153 WVJ262153 B327689 IX327689 ST327689 ACP327689 AML327689 AWH327689 BGD327689 BPZ327689 BZV327689 CJR327689 CTN327689 DDJ327689 DNF327689 DXB327689 EGX327689 EQT327689 FAP327689 FKL327689 FUH327689 GED327689 GNZ327689 GXV327689 HHR327689 HRN327689 IBJ327689 ILF327689 IVB327689 JEX327689 JOT327689 JYP327689 KIL327689 KSH327689 LCD327689 LLZ327689 LVV327689 MFR327689 MPN327689 MZJ327689 NJF327689 NTB327689 OCX327689 OMT327689 OWP327689 PGL327689 PQH327689 QAD327689 QJZ327689 QTV327689 RDR327689 RNN327689 RXJ327689 SHF327689 SRB327689 TAX327689 TKT327689 TUP327689 UEL327689 UOH327689 UYD327689 VHZ327689 VRV327689 WBR327689 WLN327689 WVJ327689 B393225 IX393225 ST393225 ACP393225 AML393225 AWH393225 BGD393225 BPZ393225 BZV393225 CJR393225 CTN393225 DDJ393225 DNF393225 DXB393225 EGX393225 EQT393225 FAP393225 FKL393225 FUH393225 GED393225 GNZ393225 GXV393225 HHR393225 HRN393225 IBJ393225 ILF393225 IVB393225 JEX393225 JOT393225 JYP393225 KIL393225 KSH393225 LCD393225 LLZ393225 LVV393225 MFR393225 MPN393225 MZJ393225 NJF393225 NTB393225 OCX393225 OMT393225 OWP393225 PGL393225 PQH393225 QAD393225 QJZ393225 QTV393225 RDR393225 RNN393225 RXJ393225 SHF393225 SRB393225 TAX393225 TKT393225 TUP393225 UEL393225 UOH393225 UYD393225 VHZ393225 VRV393225 WBR393225 WLN393225 WVJ393225 B458761 IX458761 ST458761 ACP458761 AML458761 AWH458761 BGD458761 BPZ458761 BZV458761 CJR458761 CTN458761 DDJ458761 DNF458761 DXB458761 EGX458761 EQT458761 FAP458761 FKL458761 FUH458761 GED458761 GNZ458761 GXV458761 HHR458761 HRN458761 IBJ458761 ILF458761 IVB458761 JEX458761 JOT458761 JYP458761 KIL458761 KSH458761 LCD458761 LLZ458761 LVV458761 MFR458761 MPN458761 MZJ458761 NJF458761 NTB458761 OCX458761 OMT458761 OWP458761 PGL458761 PQH458761 QAD458761 QJZ458761 QTV458761 RDR458761 RNN458761 RXJ458761 SHF458761 SRB458761 TAX458761 TKT458761 TUP458761 UEL458761 UOH458761 UYD458761 VHZ458761 VRV458761 WBR458761 WLN458761 WVJ458761 B524297 IX524297 ST524297 ACP524297 AML524297 AWH524297 BGD524297 BPZ524297 BZV524297 CJR524297 CTN524297 DDJ524297 DNF524297 DXB524297 EGX524297 EQT524297 FAP524297 FKL524297 FUH524297 GED524297 GNZ524297 GXV524297 HHR524297 HRN524297 IBJ524297 ILF524297 IVB524297 JEX524297 JOT524297 JYP524297 KIL524297 KSH524297 LCD524297 LLZ524297 LVV524297 MFR524297 MPN524297 MZJ524297 NJF524297 NTB524297 OCX524297 OMT524297 OWP524297 PGL524297 PQH524297 QAD524297 QJZ524297 QTV524297 RDR524297 RNN524297 RXJ524297 SHF524297 SRB524297 TAX524297 TKT524297 TUP524297 UEL524297 UOH524297 UYD524297 VHZ524297 VRV524297 WBR524297 WLN524297 WVJ524297 B589833 IX589833 ST589833 ACP589833 AML589833 AWH589833 BGD589833 BPZ589833 BZV589833 CJR589833 CTN589833 DDJ589833 DNF589833 DXB589833 EGX589833 EQT589833 FAP589833 FKL589833 FUH589833 GED589833 GNZ589833 GXV589833 HHR589833 HRN589833 IBJ589833 ILF589833 IVB589833 JEX589833 JOT589833 JYP589833 KIL589833 KSH589833 LCD589833 LLZ589833 LVV589833 MFR589833 MPN589833 MZJ589833 NJF589833 NTB589833 OCX589833 OMT589833 OWP589833 PGL589833 PQH589833 QAD589833 QJZ589833 QTV589833 RDR589833 RNN589833 RXJ589833 SHF589833 SRB589833 TAX589833 TKT589833 TUP589833 UEL589833 UOH589833 UYD589833 VHZ589833 VRV589833 WBR589833 WLN589833 WVJ589833 B655369 IX655369 ST655369 ACP655369 AML655369 AWH655369 BGD655369 BPZ655369 BZV655369 CJR655369 CTN655369 DDJ655369 DNF655369 DXB655369 EGX655369 EQT655369 FAP655369 FKL655369 FUH655369 GED655369 GNZ655369 GXV655369 HHR655369 HRN655369 IBJ655369 ILF655369 IVB655369 JEX655369 JOT655369 JYP655369 KIL655369 KSH655369 LCD655369 LLZ655369 LVV655369 MFR655369 MPN655369 MZJ655369 NJF655369 NTB655369 OCX655369 OMT655369 OWP655369 PGL655369 PQH655369 QAD655369 QJZ655369 QTV655369 RDR655369 RNN655369 RXJ655369 SHF655369 SRB655369 TAX655369 TKT655369 TUP655369 UEL655369 UOH655369 UYD655369 VHZ655369 VRV655369 WBR655369 WLN655369 WVJ655369 B720905 IX720905 ST720905 ACP720905 AML720905 AWH720905 BGD720905 BPZ720905 BZV720905 CJR720905 CTN720905 DDJ720905 DNF720905 DXB720905 EGX720905 EQT720905 FAP720905 FKL720905 FUH720905 GED720905 GNZ720905 GXV720905 HHR720905 HRN720905 IBJ720905 ILF720905 IVB720905 JEX720905 JOT720905 JYP720905 KIL720905 KSH720905 LCD720905 LLZ720905 LVV720905 MFR720905 MPN720905 MZJ720905 NJF720905 NTB720905 OCX720905 OMT720905 OWP720905 PGL720905 PQH720905 QAD720905 QJZ720905 QTV720905 RDR720905 RNN720905 RXJ720905 SHF720905 SRB720905 TAX720905 TKT720905 TUP720905 UEL720905 UOH720905 UYD720905 VHZ720905 VRV720905 WBR720905 WLN720905 WVJ720905 B786441 IX786441 ST786441 ACP786441 AML786441 AWH786441 BGD786441 BPZ786441 BZV786441 CJR786441 CTN786441 DDJ786441 DNF786441 DXB786441 EGX786441 EQT786441 FAP786441 FKL786441 FUH786441 GED786441 GNZ786441 GXV786441 HHR786441 HRN786441 IBJ786441 ILF786441 IVB786441 JEX786441 JOT786441 JYP786441 KIL786441 KSH786441 LCD786441 LLZ786441 LVV786441 MFR786441 MPN786441 MZJ786441 NJF786441 NTB786441 OCX786441 OMT786441 OWP786441 PGL786441 PQH786441 QAD786441 QJZ786441 QTV786441 RDR786441 RNN786441 RXJ786441 SHF786441 SRB786441 TAX786441 TKT786441 TUP786441 UEL786441 UOH786441 UYD786441 VHZ786441 VRV786441 WBR786441 WLN786441 WVJ786441 B851977 IX851977 ST851977 ACP851977 AML851977 AWH851977 BGD851977 BPZ851977 BZV851977 CJR851977 CTN851977 DDJ851977 DNF851977 DXB851977 EGX851977 EQT851977 FAP851977 FKL851977 FUH851977 GED851977 GNZ851977 GXV851977 HHR851977 HRN851977 IBJ851977 ILF851977 IVB851977 JEX851977 JOT851977 JYP851977 KIL851977 KSH851977 LCD851977 LLZ851977 LVV851977 MFR851977 MPN851977 MZJ851977 NJF851977 NTB851977 OCX851977 OMT851977 OWP851977 PGL851977 PQH851977 QAD851977 QJZ851977 QTV851977 RDR851977 RNN851977 RXJ851977 SHF851977 SRB851977 TAX851977 TKT851977 TUP851977 UEL851977 UOH851977 UYD851977 VHZ851977 VRV851977 WBR851977 WLN851977 WVJ851977 B917513 IX917513 ST917513 ACP917513 AML917513 AWH917513 BGD917513 BPZ917513 BZV917513 CJR917513 CTN917513 DDJ917513 DNF917513 DXB917513 EGX917513 EQT917513 FAP917513 FKL917513 FUH917513 GED917513 GNZ917513 GXV917513 HHR917513 HRN917513 IBJ917513 ILF917513 IVB917513 JEX917513 JOT917513 JYP917513 KIL917513 KSH917513 LCD917513 LLZ917513 LVV917513 MFR917513 MPN917513 MZJ917513 NJF917513 NTB917513 OCX917513 OMT917513 OWP917513 PGL917513 PQH917513 QAD917513 QJZ917513 QTV917513 RDR917513 RNN917513 RXJ917513 SHF917513 SRB917513 TAX917513 TKT917513 TUP917513 UEL917513 UOH917513 UYD917513 VHZ917513 VRV917513 WBR917513 WLN917513 WVJ917513 B983049 IX983049 ST983049 ACP983049 AML983049 AWH983049 BGD983049 BPZ983049 BZV983049 CJR983049 CTN983049 DDJ983049 DNF983049 DXB983049 EGX983049 EQT983049 FAP983049 FKL983049 FUH983049 GED983049 GNZ983049 GXV983049 HHR983049 HRN983049 IBJ983049 ILF983049 IVB983049 JEX983049 JOT983049 JYP983049 KIL983049 KSH983049 LCD983049 LLZ983049 LVV983049 MFR983049 MPN983049 MZJ983049 NJF983049 NTB983049 OCX983049 OMT983049 OWP983049 PGL983049 PQH983049 QAD983049 QJZ983049 QTV983049 RDR983049 RNN983049 RXJ983049 SHF983049 SRB983049 TAX983049 TKT983049 TUP983049 UEL983049 UOH983049 UYD983049 VHZ983049 VRV983049 WBR983049 WLN983049 WVJ983049">
      <formula1>"Com Desoneração,Sem Desoneração"</formula1>
      <formula2>0</formula2>
    </dataValidation>
    <dataValidation type="list" allowBlank="1" showErrorMessage="1" sqref="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mc:AlternateContent xmlns:x12ac="http://schemas.microsoft.com/office/spreadsheetml/2011/1/ac" xmlns:mc="http://schemas.openxmlformats.org/markup-compatibility/2006">
        <mc:Choice Requires="x12ac">
          <x12ac:list>Edificações,Fornecimento de Materiais e Equipamentos,"Redes de Água, Esgoto ou Correlatas",Rodovias e Ferrovias,"Portuárias, Marítimas e Fluviais",</x12ac:list>
        </mc:Choice>
        <mc:Fallback>
          <formula1>"Edificações,Fornecimento de Materiais e Equipamentos,Redes de Água, Esgoto ou Correlatas,Rodovias e Ferrovias,Portuárias, Marítimas e Fluviais,"</formula1>
        </mc:Fallback>
      </mc:AlternateContent>
      <formula2>0</formula2>
    </dataValidation>
  </dataValidations>
  <pageMargins left="0.7" right="0.7" top="0.75" bottom="0.75" header="0.51180555555555551" footer="0.51180555555555551"/>
  <pageSetup paperSize="9" scale="95" firstPageNumber="0" fitToWidth="0" orientation="portrait" horizontalDpi="300" verticalDpi="300" r:id="rId1"/>
  <headerFooter alignWithMargins="0"/>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showGridLines="0" zoomScale="80" zoomScaleNormal="80" workbookViewId="0">
      <pane ySplit="3" topLeftCell="A24" activePane="bottomLeft" state="frozen"/>
      <selection activeCell="F38" sqref="F38:F39"/>
      <selection pane="bottomLeft" activeCell="F38" sqref="F38:F39"/>
    </sheetView>
  </sheetViews>
  <sheetFormatPr defaultRowHeight="15"/>
  <cols>
    <col min="1" max="1" width="18.140625" style="337" customWidth="1"/>
    <col min="2" max="2" width="80" style="337" customWidth="1"/>
    <col min="3" max="3" width="15.28515625" style="337" customWidth="1"/>
    <col min="4" max="4" width="21" style="337" customWidth="1"/>
    <col min="5" max="5" width="21.85546875" customWidth="1"/>
  </cols>
  <sheetData>
    <row r="1" spans="1:5" ht="18">
      <c r="A1" s="689" t="s">
        <v>397</v>
      </c>
      <c r="B1" s="689"/>
      <c r="C1" s="689"/>
      <c r="D1" s="689"/>
    </row>
    <row r="2" spans="1:5">
      <c r="A2" s="690" t="s">
        <v>398</v>
      </c>
      <c r="B2" s="690"/>
      <c r="C2" s="690"/>
      <c r="D2" s="690"/>
    </row>
    <row r="3" spans="1:5">
      <c r="A3" s="333" t="s">
        <v>399</v>
      </c>
      <c r="B3" s="333" t="s">
        <v>400</v>
      </c>
      <c r="C3" s="333" t="s">
        <v>401</v>
      </c>
      <c r="D3" s="333" t="s">
        <v>402</v>
      </c>
      <c r="E3" s="333" t="s">
        <v>465</v>
      </c>
    </row>
    <row r="4" spans="1:5" ht="57.75">
      <c r="A4" s="338" t="s">
        <v>404</v>
      </c>
      <c r="B4" s="335" t="s">
        <v>168</v>
      </c>
      <c r="C4" s="334" t="s">
        <v>166</v>
      </c>
      <c r="D4" s="336">
        <v>26.31</v>
      </c>
      <c r="E4" s="339" t="s">
        <v>167</v>
      </c>
    </row>
    <row r="5" spans="1:5">
      <c r="A5" s="338" t="s">
        <v>405</v>
      </c>
      <c r="B5" s="337" t="s">
        <v>222</v>
      </c>
      <c r="C5" s="334" t="s">
        <v>33</v>
      </c>
      <c r="D5" s="336">
        <v>17</v>
      </c>
      <c r="E5" s="339" t="s">
        <v>263</v>
      </c>
    </row>
    <row r="6" spans="1:5">
      <c r="A6" s="338" t="s">
        <v>406</v>
      </c>
      <c r="B6" s="337" t="s">
        <v>239</v>
      </c>
      <c r="C6" s="334" t="s">
        <v>33</v>
      </c>
      <c r="D6" s="336">
        <v>2</v>
      </c>
      <c r="E6" s="339" t="s">
        <v>74</v>
      </c>
    </row>
    <row r="7" spans="1:5">
      <c r="A7" s="338" t="s">
        <v>407</v>
      </c>
      <c r="B7" s="337" t="s">
        <v>131</v>
      </c>
      <c r="C7" s="334" t="s">
        <v>193</v>
      </c>
      <c r="D7" s="336">
        <v>56.32</v>
      </c>
      <c r="E7" s="339" t="s">
        <v>365</v>
      </c>
    </row>
    <row r="8" spans="1:5" ht="43.5">
      <c r="A8" s="338" t="s">
        <v>408</v>
      </c>
      <c r="B8" s="335" t="s">
        <v>163</v>
      </c>
      <c r="C8" s="334" t="s">
        <v>164</v>
      </c>
      <c r="D8" s="336">
        <v>506</v>
      </c>
      <c r="E8" s="339" t="s">
        <v>39</v>
      </c>
    </row>
    <row r="9" spans="1:5" ht="43.5">
      <c r="A9" s="338" t="s">
        <v>409</v>
      </c>
      <c r="B9" s="335" t="s">
        <v>170</v>
      </c>
      <c r="C9" s="334" t="s">
        <v>164</v>
      </c>
      <c r="D9" s="336">
        <v>253</v>
      </c>
      <c r="E9" s="339" t="s">
        <v>165</v>
      </c>
    </row>
    <row r="10" spans="1:5">
      <c r="A10" s="338" t="s">
        <v>410</v>
      </c>
      <c r="B10" s="337" t="s">
        <v>334</v>
      </c>
      <c r="C10" s="334" t="s">
        <v>33</v>
      </c>
      <c r="D10" s="336">
        <v>6</v>
      </c>
      <c r="E10" s="339" t="s">
        <v>60</v>
      </c>
    </row>
    <row r="11" spans="1:5">
      <c r="A11" s="338" t="s">
        <v>411</v>
      </c>
      <c r="C11" s="334" t="s">
        <v>192</v>
      </c>
      <c r="D11" s="336">
        <v>8</v>
      </c>
      <c r="E11" s="339" t="s">
        <v>72</v>
      </c>
    </row>
    <row r="12" spans="1:5">
      <c r="A12" s="338" t="s">
        <v>412</v>
      </c>
      <c r="B12" s="337" t="s">
        <v>344</v>
      </c>
      <c r="C12" s="334" t="s">
        <v>192</v>
      </c>
      <c r="D12" s="336">
        <v>3</v>
      </c>
      <c r="E12" s="339" t="s">
        <v>71</v>
      </c>
    </row>
    <row r="13" spans="1:5">
      <c r="A13" s="338" t="s">
        <v>413</v>
      </c>
      <c r="B13" s="337" t="s">
        <v>7</v>
      </c>
      <c r="C13" s="334" t="s">
        <v>30</v>
      </c>
      <c r="D13" s="336">
        <v>759</v>
      </c>
      <c r="E13" s="339" t="s">
        <v>134</v>
      </c>
    </row>
    <row r="14" spans="1:5">
      <c r="A14" s="338" t="s">
        <v>414</v>
      </c>
      <c r="B14" s="337" t="s">
        <v>238</v>
      </c>
      <c r="C14" s="334" t="s">
        <v>33</v>
      </c>
      <c r="D14" s="336">
        <v>15</v>
      </c>
      <c r="E14" s="339" t="s">
        <v>75</v>
      </c>
    </row>
    <row r="15" spans="1:5">
      <c r="A15" s="338" t="s">
        <v>415</v>
      </c>
      <c r="B15" s="337" t="s">
        <v>78</v>
      </c>
      <c r="C15" s="334" t="s">
        <v>30</v>
      </c>
      <c r="D15" s="336">
        <v>18.88</v>
      </c>
      <c r="E15" s="339" t="s">
        <v>190</v>
      </c>
    </row>
    <row r="16" spans="1:5">
      <c r="A16" s="338" t="s">
        <v>416</v>
      </c>
      <c r="B16" s="337" t="s">
        <v>350</v>
      </c>
      <c r="C16" s="334" t="s">
        <v>33</v>
      </c>
      <c r="D16" s="336">
        <v>5</v>
      </c>
      <c r="E16" s="339" t="s">
        <v>79</v>
      </c>
    </row>
    <row r="17" spans="1:5">
      <c r="A17" s="338" t="s">
        <v>417</v>
      </c>
      <c r="B17" s="337" t="s">
        <v>77</v>
      </c>
      <c r="C17" s="334" t="s">
        <v>30</v>
      </c>
      <c r="D17" s="336">
        <v>18.88</v>
      </c>
      <c r="E17" s="339" t="s">
        <v>189</v>
      </c>
    </row>
    <row r="18" spans="1:5">
      <c r="A18" s="338" t="s">
        <v>418</v>
      </c>
      <c r="B18" s="337" t="s">
        <v>352</v>
      </c>
      <c r="C18" s="334" t="s">
        <v>33</v>
      </c>
      <c r="D18" s="336">
        <v>1</v>
      </c>
      <c r="E18" s="339" t="s">
        <v>80</v>
      </c>
    </row>
    <row r="19" spans="1:5">
      <c r="A19" s="338" t="s">
        <v>419</v>
      </c>
      <c r="B19" s="337" t="s">
        <v>132</v>
      </c>
      <c r="C19" s="334" t="s">
        <v>30</v>
      </c>
      <c r="D19" s="336">
        <v>722.55</v>
      </c>
      <c r="E19" s="339" t="s">
        <v>68</v>
      </c>
    </row>
    <row r="20" spans="1:5" ht="57.75">
      <c r="A20" s="338" t="s">
        <v>420</v>
      </c>
      <c r="B20" s="335" t="s">
        <v>268</v>
      </c>
      <c r="C20" s="334" t="s">
        <v>33</v>
      </c>
      <c r="D20" s="336">
        <v>2</v>
      </c>
      <c r="E20" s="339" t="s">
        <v>181</v>
      </c>
    </row>
    <row r="21" spans="1:5" ht="57.75">
      <c r="A21" s="338" t="s">
        <v>421</v>
      </c>
      <c r="B21" s="335" t="s">
        <v>267</v>
      </c>
      <c r="C21" s="334" t="s">
        <v>33</v>
      </c>
      <c r="D21" s="336">
        <v>1</v>
      </c>
      <c r="E21" s="339" t="s">
        <v>173</v>
      </c>
    </row>
    <row r="22" spans="1:5">
      <c r="A22" s="338" t="s">
        <v>422</v>
      </c>
      <c r="B22" s="337" t="s">
        <v>258</v>
      </c>
      <c r="C22" s="334" t="s">
        <v>33</v>
      </c>
      <c r="D22" s="336">
        <v>1</v>
      </c>
      <c r="E22" s="339" t="s">
        <v>180</v>
      </c>
    </row>
    <row r="23" spans="1:5">
      <c r="A23" s="338" t="s">
        <v>423</v>
      </c>
      <c r="B23" s="337" t="s">
        <v>149</v>
      </c>
      <c r="C23" s="334" t="s">
        <v>33</v>
      </c>
      <c r="D23" s="336">
        <v>21</v>
      </c>
      <c r="E23" s="339" t="s">
        <v>179</v>
      </c>
    </row>
    <row r="24" spans="1:5">
      <c r="A24" s="338" t="s">
        <v>424</v>
      </c>
      <c r="B24" s="337" t="s">
        <v>144</v>
      </c>
      <c r="C24" s="334" t="s">
        <v>32</v>
      </c>
      <c r="D24" s="336">
        <v>81.099999999999994</v>
      </c>
      <c r="E24" s="339" t="s">
        <v>177</v>
      </c>
    </row>
    <row r="25" spans="1:5">
      <c r="A25" s="338" t="s">
        <v>425</v>
      </c>
      <c r="B25" s="337" t="s">
        <v>145</v>
      </c>
      <c r="C25" s="334" t="s">
        <v>32</v>
      </c>
      <c r="D25" s="336">
        <v>220.87</v>
      </c>
      <c r="E25" s="339" t="s">
        <v>178</v>
      </c>
    </row>
    <row r="26" spans="1:5">
      <c r="A26" s="338" t="s">
        <v>426</v>
      </c>
      <c r="B26" s="337" t="s">
        <v>270</v>
      </c>
      <c r="C26" s="334" t="s">
        <v>33</v>
      </c>
      <c r="D26" s="336">
        <v>4</v>
      </c>
      <c r="E26" s="339" t="s">
        <v>185</v>
      </c>
    </row>
    <row r="27" spans="1:5">
      <c r="A27" s="338" t="s">
        <v>427</v>
      </c>
      <c r="B27" s="337" t="s">
        <v>269</v>
      </c>
      <c r="C27" s="334" t="s">
        <v>33</v>
      </c>
      <c r="D27" s="336">
        <v>2</v>
      </c>
      <c r="E27" s="339" t="s">
        <v>183</v>
      </c>
    </row>
    <row r="28" spans="1:5">
      <c r="A28" s="338" t="s">
        <v>428</v>
      </c>
      <c r="B28" s="337" t="s">
        <v>271</v>
      </c>
      <c r="C28" s="334" t="s">
        <v>33</v>
      </c>
      <c r="D28" s="336">
        <v>4</v>
      </c>
      <c r="E28" s="339" t="s">
        <v>186</v>
      </c>
    </row>
    <row r="29" spans="1:5">
      <c r="A29" s="338" t="s">
        <v>429</v>
      </c>
      <c r="B29" s="337" t="s">
        <v>272</v>
      </c>
      <c r="C29" s="334" t="s">
        <v>33</v>
      </c>
      <c r="D29" s="336">
        <v>2</v>
      </c>
      <c r="E29" s="339" t="s">
        <v>184</v>
      </c>
    </row>
    <row r="30" spans="1:5">
      <c r="A30" s="338" t="s">
        <v>430</v>
      </c>
      <c r="B30" s="337" t="s">
        <v>241</v>
      </c>
      <c r="C30" s="334" t="s">
        <v>32</v>
      </c>
      <c r="D30" s="336">
        <v>216.86</v>
      </c>
      <c r="E30" s="339" t="s">
        <v>174</v>
      </c>
    </row>
    <row r="31" spans="1:5">
      <c r="A31" s="338" t="s">
        <v>431</v>
      </c>
      <c r="B31" s="337" t="s">
        <v>159</v>
      </c>
      <c r="C31" s="334" t="s">
        <v>32</v>
      </c>
      <c r="D31" s="336">
        <v>658.62</v>
      </c>
      <c r="E31" s="339" t="s">
        <v>175</v>
      </c>
    </row>
    <row r="32" spans="1:5">
      <c r="A32" s="338" t="s">
        <v>432</v>
      </c>
      <c r="B32" s="337" t="s">
        <v>244</v>
      </c>
      <c r="C32" s="334" t="s">
        <v>32</v>
      </c>
      <c r="D32" s="336">
        <v>10.039999999999999</v>
      </c>
      <c r="E32" s="339" t="s">
        <v>176</v>
      </c>
    </row>
    <row r="33" spans="1:5">
      <c r="A33" s="338" t="s">
        <v>433</v>
      </c>
      <c r="B33" s="337" t="s">
        <v>259</v>
      </c>
      <c r="C33" s="334" t="s">
        <v>33</v>
      </c>
      <c r="D33" s="336">
        <v>1</v>
      </c>
      <c r="E33" s="339" t="s">
        <v>172</v>
      </c>
    </row>
    <row r="34" spans="1:5">
      <c r="A34" s="338" t="s">
        <v>434</v>
      </c>
      <c r="B34" s="337" t="s">
        <v>232</v>
      </c>
      <c r="C34" s="334" t="s">
        <v>33</v>
      </c>
      <c r="D34" s="336">
        <v>2</v>
      </c>
      <c r="E34" s="339" t="s">
        <v>264</v>
      </c>
    </row>
    <row r="35" spans="1:5">
      <c r="A35" s="338" t="s">
        <v>435</v>
      </c>
      <c r="B35" s="337" t="s">
        <v>220</v>
      </c>
      <c r="C35" s="334" t="s">
        <v>30</v>
      </c>
      <c r="D35" s="336">
        <v>72.34</v>
      </c>
      <c r="E35" s="339" t="s">
        <v>65</v>
      </c>
    </row>
    <row r="36" spans="1:5">
      <c r="A36" s="338" t="s">
        <v>436</v>
      </c>
      <c r="B36" s="337" t="s">
        <v>81</v>
      </c>
      <c r="C36" s="334" t="s">
        <v>164</v>
      </c>
      <c r="D36" s="336">
        <v>15.36</v>
      </c>
      <c r="E36" s="339" t="s">
        <v>76</v>
      </c>
    </row>
    <row r="37" spans="1:5">
      <c r="A37" s="338" t="s">
        <v>437</v>
      </c>
      <c r="B37" s="337" t="s">
        <v>83</v>
      </c>
      <c r="C37" s="334" t="s">
        <v>30</v>
      </c>
      <c r="D37" s="336">
        <v>759</v>
      </c>
      <c r="E37" s="339" t="s">
        <v>85</v>
      </c>
    </row>
    <row r="38" spans="1:5">
      <c r="A38" s="338" t="s">
        <v>438</v>
      </c>
      <c r="B38" s="337" t="s">
        <v>127</v>
      </c>
      <c r="C38" s="334" t="s">
        <v>33</v>
      </c>
      <c r="D38" s="336">
        <v>1</v>
      </c>
      <c r="E38" s="339" t="s">
        <v>84</v>
      </c>
    </row>
    <row r="39" spans="1:5">
      <c r="A39" s="338" t="s">
        <v>439</v>
      </c>
      <c r="B39" s="337" t="s">
        <v>112</v>
      </c>
      <c r="C39" s="334" t="s">
        <v>30</v>
      </c>
      <c r="D39" s="336">
        <v>2.5</v>
      </c>
      <c r="E39" s="339" t="s">
        <v>29</v>
      </c>
    </row>
    <row r="40" spans="1:5">
      <c r="A40" s="338" t="s">
        <v>440</v>
      </c>
      <c r="B40" s="337" t="s">
        <v>113</v>
      </c>
      <c r="C40" s="334" t="s">
        <v>164</v>
      </c>
      <c r="D40" s="336">
        <v>10</v>
      </c>
      <c r="E40" s="339" t="s">
        <v>31</v>
      </c>
    </row>
    <row r="41" spans="1:5">
      <c r="A41" s="338" t="s">
        <v>441</v>
      </c>
      <c r="B41" s="337" t="s">
        <v>40</v>
      </c>
      <c r="C41" s="334" t="s">
        <v>164</v>
      </c>
      <c r="D41" s="336">
        <v>15</v>
      </c>
      <c r="E41" s="339" t="s">
        <v>36</v>
      </c>
    </row>
    <row r="42" spans="1:5">
      <c r="A42" s="338" t="s">
        <v>442</v>
      </c>
      <c r="B42" s="337" t="s">
        <v>41</v>
      </c>
      <c r="C42" s="334" t="s">
        <v>164</v>
      </c>
      <c r="D42" s="336">
        <v>20</v>
      </c>
      <c r="E42" s="339" t="s">
        <v>37</v>
      </c>
    </row>
    <row r="43" spans="1:5">
      <c r="A43" s="338" t="s">
        <v>443</v>
      </c>
      <c r="B43" s="337" t="s">
        <v>42</v>
      </c>
      <c r="C43" s="334" t="s">
        <v>164</v>
      </c>
      <c r="D43" s="336">
        <v>5</v>
      </c>
      <c r="E43" s="339" t="s">
        <v>38</v>
      </c>
    </row>
    <row r="44" spans="1:5">
      <c r="A44" s="338" t="s">
        <v>444</v>
      </c>
      <c r="B44" s="337" t="s">
        <v>231</v>
      </c>
      <c r="C44" s="334" t="s">
        <v>33</v>
      </c>
      <c r="D44" s="336">
        <v>1</v>
      </c>
      <c r="E44" s="339" t="s">
        <v>265</v>
      </c>
    </row>
    <row r="45" spans="1:5">
      <c r="A45" s="338" t="s">
        <v>445</v>
      </c>
      <c r="B45" s="337" t="s">
        <v>331</v>
      </c>
      <c r="C45" s="334" t="s">
        <v>34</v>
      </c>
      <c r="D45" s="336">
        <v>41.774999999999999</v>
      </c>
      <c r="E45" s="339" t="s">
        <v>466</v>
      </c>
    </row>
    <row r="46" spans="1:5">
      <c r="A46" s="338" t="s">
        <v>446</v>
      </c>
      <c r="B46" s="337" t="s">
        <v>118</v>
      </c>
      <c r="C46" s="334" t="s">
        <v>34</v>
      </c>
      <c r="D46" s="336">
        <v>6.36</v>
      </c>
      <c r="E46" s="339" t="s">
        <v>139</v>
      </c>
    </row>
    <row r="47" spans="1:5">
      <c r="A47" s="338" t="s">
        <v>447</v>
      </c>
      <c r="B47" s="337" t="s">
        <v>129</v>
      </c>
      <c r="C47" s="334" t="s">
        <v>34</v>
      </c>
      <c r="D47" s="336">
        <v>50.6</v>
      </c>
      <c r="E47" s="339" t="s">
        <v>6</v>
      </c>
    </row>
    <row r="48" spans="1:5">
      <c r="A48" s="338" t="s">
        <v>448</v>
      </c>
      <c r="B48" s="337" t="s">
        <v>403</v>
      </c>
      <c r="C48" s="334" t="s">
        <v>33</v>
      </c>
      <c r="D48" s="336">
        <v>8</v>
      </c>
      <c r="E48" s="339" t="s">
        <v>266</v>
      </c>
    </row>
    <row r="49" spans="1:5">
      <c r="A49" s="338" t="s">
        <v>449</v>
      </c>
      <c r="B49" s="337" t="s">
        <v>119</v>
      </c>
      <c r="C49" s="334" t="s">
        <v>34</v>
      </c>
      <c r="D49" s="336">
        <v>81.289999999999992</v>
      </c>
      <c r="E49" s="339" t="s">
        <v>467</v>
      </c>
    </row>
    <row r="50" spans="1:5">
      <c r="A50" s="338" t="s">
        <v>450</v>
      </c>
      <c r="B50" s="337" t="s">
        <v>117</v>
      </c>
      <c r="C50" s="334" t="s">
        <v>30</v>
      </c>
      <c r="D50" s="336">
        <v>278.13</v>
      </c>
      <c r="E50" s="339" t="s">
        <v>468</v>
      </c>
    </row>
    <row r="51" spans="1:5">
      <c r="A51" s="338" t="s">
        <v>451</v>
      </c>
      <c r="B51" s="337" t="s">
        <v>9</v>
      </c>
      <c r="C51" s="334" t="s">
        <v>35</v>
      </c>
      <c r="D51" s="336">
        <v>1272.24</v>
      </c>
      <c r="E51" s="339" t="s">
        <v>137</v>
      </c>
    </row>
    <row r="52" spans="1:5">
      <c r="A52" s="338" t="s">
        <v>452</v>
      </c>
      <c r="B52" s="337" t="s">
        <v>8</v>
      </c>
      <c r="C52" s="334" t="s">
        <v>35</v>
      </c>
      <c r="D52" s="336">
        <v>1737.2</v>
      </c>
      <c r="E52" s="339" t="s">
        <v>136</v>
      </c>
    </row>
    <row r="53" spans="1:5">
      <c r="A53" s="338" t="s">
        <v>453</v>
      </c>
      <c r="B53" s="337" t="s">
        <v>357</v>
      </c>
      <c r="C53" s="334" t="s">
        <v>30</v>
      </c>
      <c r="D53" s="336">
        <v>18.940000000000001</v>
      </c>
      <c r="E53" s="339" t="s">
        <v>150</v>
      </c>
    </row>
    <row r="54" spans="1:5">
      <c r="A54" s="338" t="s">
        <v>454</v>
      </c>
      <c r="B54" s="337" t="s">
        <v>17</v>
      </c>
      <c r="C54" s="334" t="s">
        <v>30</v>
      </c>
      <c r="D54" s="336">
        <v>9.6</v>
      </c>
      <c r="E54" s="339" t="s">
        <v>52</v>
      </c>
    </row>
    <row r="55" spans="1:5">
      <c r="A55" s="338" t="s">
        <v>455</v>
      </c>
      <c r="B55" s="337" t="s">
        <v>253</v>
      </c>
      <c r="C55" s="334" t="s">
        <v>30</v>
      </c>
      <c r="D55" s="336">
        <v>508.35</v>
      </c>
      <c r="E55" s="339" t="s">
        <v>151</v>
      </c>
    </row>
    <row r="56" spans="1:5">
      <c r="A56" s="338" t="s">
        <v>456</v>
      </c>
      <c r="B56" s="337" t="s">
        <v>254</v>
      </c>
      <c r="C56" s="334" t="s">
        <v>30</v>
      </c>
      <c r="D56" s="336">
        <v>214.2</v>
      </c>
      <c r="E56" s="339" t="s">
        <v>342</v>
      </c>
    </row>
    <row r="57" spans="1:5">
      <c r="A57" s="338" t="s">
        <v>457</v>
      </c>
      <c r="B57" s="337" t="s">
        <v>195</v>
      </c>
      <c r="C57" s="334" t="s">
        <v>30</v>
      </c>
      <c r="D57" s="336">
        <v>18.88</v>
      </c>
      <c r="E57" s="339" t="s">
        <v>191</v>
      </c>
    </row>
    <row r="58" spans="1:5">
      <c r="A58" s="338" t="s">
        <v>458</v>
      </c>
      <c r="B58" s="337" t="s">
        <v>392</v>
      </c>
      <c r="C58" s="334" t="s">
        <v>30</v>
      </c>
      <c r="D58" s="336">
        <v>9.0449999999999999</v>
      </c>
      <c r="E58" s="339" t="s">
        <v>73</v>
      </c>
    </row>
    <row r="59" spans="1:5">
      <c r="A59" s="338" t="s">
        <v>459</v>
      </c>
      <c r="B59" s="337" t="s">
        <v>110</v>
      </c>
      <c r="C59" s="334" t="s">
        <v>27</v>
      </c>
      <c r="D59" s="336">
        <v>288</v>
      </c>
      <c r="E59" s="339" t="s">
        <v>26</v>
      </c>
    </row>
    <row r="60" spans="1:5" ht="57.75">
      <c r="A60" s="338" t="s">
        <v>460</v>
      </c>
      <c r="B60" s="335" t="s">
        <v>332</v>
      </c>
      <c r="C60" s="334" t="s">
        <v>32</v>
      </c>
      <c r="D60" s="336">
        <v>13.3</v>
      </c>
      <c r="E60" s="339" t="s">
        <v>58</v>
      </c>
    </row>
    <row r="61" spans="1:5">
      <c r="A61" s="338" t="s">
        <v>461</v>
      </c>
      <c r="B61" s="337" t="s">
        <v>337</v>
      </c>
      <c r="C61" s="334" t="s">
        <v>35</v>
      </c>
      <c r="D61" s="336">
        <v>744.19949999999994</v>
      </c>
      <c r="E61" s="339" t="s">
        <v>66</v>
      </c>
    </row>
    <row r="62" spans="1:5">
      <c r="A62" s="338" t="s">
        <v>462</v>
      </c>
      <c r="B62" s="337" t="s">
        <v>336</v>
      </c>
      <c r="C62" s="334" t="s">
        <v>34</v>
      </c>
      <c r="D62" s="336">
        <v>29.414999999999999</v>
      </c>
      <c r="E62" s="339" t="s">
        <v>67</v>
      </c>
    </row>
    <row r="63" spans="1:5" ht="43.5">
      <c r="A63" s="338" t="s">
        <v>463</v>
      </c>
      <c r="B63" s="335" t="s">
        <v>333</v>
      </c>
      <c r="C63" s="334" t="s">
        <v>33</v>
      </c>
      <c r="D63" s="336">
        <v>1</v>
      </c>
      <c r="E63" s="339" t="s">
        <v>59</v>
      </c>
    </row>
    <row r="64" spans="1:5" ht="43.5">
      <c r="A64" s="338" t="s">
        <v>464</v>
      </c>
      <c r="B64" s="335" t="s">
        <v>343</v>
      </c>
      <c r="C64" s="334" t="s">
        <v>33</v>
      </c>
      <c r="D64" s="336">
        <v>16</v>
      </c>
      <c r="E64" s="339" t="s">
        <v>196</v>
      </c>
    </row>
  </sheetData>
  <mergeCells count="2">
    <mergeCell ref="A1:D1"/>
    <mergeCell ref="A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16</vt:i4>
      </vt:variant>
    </vt:vector>
  </HeadingPairs>
  <TitlesOfParts>
    <vt:vector size="36" baseType="lpstr">
      <vt:lpstr>ORIENTAÇÕES</vt:lpstr>
      <vt:lpstr>MC</vt:lpstr>
      <vt:lpstr>PROPOSTA ORÇAMENTÁRIA</vt:lpstr>
      <vt:lpstr>CRONOGRAMA FÍSICO-FINÂNCEIRO</vt:lpstr>
      <vt:lpstr>COMP.01</vt:lpstr>
      <vt:lpstr>COMP.02</vt:lpstr>
      <vt:lpstr>COMP.03</vt:lpstr>
      <vt:lpstr>COMP.04</vt:lpstr>
      <vt:lpstr>COMP.05</vt:lpstr>
      <vt:lpstr>COMP.06</vt:lpstr>
      <vt:lpstr>COMP.07</vt:lpstr>
      <vt:lpstr>COMP.08</vt:lpstr>
      <vt:lpstr>COMP.09</vt:lpstr>
      <vt:lpstr>COMP.10</vt:lpstr>
      <vt:lpstr>COMP.11</vt:lpstr>
      <vt:lpstr>COMP.12</vt:lpstr>
      <vt:lpstr>COMP.13</vt:lpstr>
      <vt:lpstr>MAPA DE COTAÇÃO </vt:lpstr>
      <vt:lpstr>BDI</vt:lpstr>
      <vt:lpstr>TOTALIZADOR</vt:lpstr>
      <vt:lpstr>COMP.01!Area_de_impressao</vt:lpstr>
      <vt:lpstr>COMP.02!Area_de_impressao</vt:lpstr>
      <vt:lpstr>COMP.03!Area_de_impressao</vt:lpstr>
      <vt:lpstr>COMP.04!Area_de_impressao</vt:lpstr>
      <vt:lpstr>COMP.05!Area_de_impressao</vt:lpstr>
      <vt:lpstr>COMP.06!Area_de_impressao</vt:lpstr>
      <vt:lpstr>COMP.07!Area_de_impressao</vt:lpstr>
      <vt:lpstr>COMP.08!Area_de_impressao</vt:lpstr>
      <vt:lpstr>COMP.09!Area_de_impressao</vt:lpstr>
      <vt:lpstr>COMP.10!Area_de_impressao</vt:lpstr>
      <vt:lpstr>COMP.11!Area_de_impressao</vt:lpstr>
      <vt:lpstr>COMP.12!Area_de_impressao</vt:lpstr>
      <vt:lpstr>COMP.13!Area_de_impressao</vt:lpstr>
      <vt:lpstr>'CRONOGRAMA FÍSICO-FINÂNCEIRO'!Area_de_impressao</vt:lpstr>
      <vt:lpstr>MC!Area_de_impressao</vt:lpstr>
      <vt:lpstr>'PROPOSTA ORÇAMENTÁRIA'!Area_de_impressao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Delfino Botacim</dc:creator>
  <cp:lastModifiedBy>Alexandra de Oliveira Vinco</cp:lastModifiedBy>
  <cp:lastPrinted>2026-07-20T16:13:04Z</cp:lastPrinted>
  <dcterms:created xsi:type="dcterms:W3CDTF">2023-03-17T12:04:43Z</dcterms:created>
  <dcterms:modified xsi:type="dcterms:W3CDTF">2026-07-27T16:53:17Z</dcterms:modified>
</cp:coreProperties>
</file>